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March recounts\"/>
    </mc:Choice>
  </mc:AlternateContent>
  <bookViews>
    <workbookView xWindow="132" yWindow="456" windowWidth="15096" windowHeight="10932" activeTab="4"/>
  </bookViews>
  <sheets>
    <sheet name="Lights" sheetId="1" r:id="rId1"/>
    <sheet name="Mediums" sheetId="2" r:id="rId2"/>
    <sheet name="Articulated Trucks" sheetId="3" r:id="rId3"/>
    <sheet name="Totals" sheetId="4" r:id="rId4"/>
    <sheet name="% TRUCKS" sheetId="5" r:id="rId5"/>
  </sheets>
  <calcPr calcId="171027"/>
</workbook>
</file>

<file path=xl/calcChain.xml><?xml version="1.0" encoding="utf-8"?>
<calcChain xmlns="http://schemas.openxmlformats.org/spreadsheetml/2006/main">
  <c r="O73" i="5" l="1"/>
  <c r="O79" i="5"/>
  <c r="N73" i="5"/>
  <c r="M73" i="5"/>
  <c r="L73" i="5"/>
  <c r="N79" i="5"/>
  <c r="M79" i="5"/>
  <c r="L79" i="5"/>
  <c r="I79" i="5"/>
  <c r="H79" i="5"/>
  <c r="G79" i="5"/>
  <c r="I73" i="5"/>
  <c r="H73" i="5"/>
  <c r="G73" i="5"/>
  <c r="O77" i="5"/>
  <c r="O71" i="5"/>
  <c r="N77" i="5"/>
  <c r="M77" i="5"/>
  <c r="L77" i="5"/>
  <c r="N71" i="5"/>
  <c r="M71" i="5"/>
  <c r="L71" i="5"/>
  <c r="B71" i="5"/>
  <c r="D77" i="5" l="1"/>
  <c r="C77" i="5"/>
  <c r="B77" i="5"/>
  <c r="D71" i="5"/>
  <c r="C71" i="5"/>
  <c r="D400" i="4"/>
  <c r="H685" i="4" l="1"/>
  <c r="H593" i="4"/>
  <c r="H496" i="4"/>
  <c r="H400" i="4"/>
  <c r="H302" i="4"/>
  <c r="H205" i="4"/>
  <c r="H109" i="4"/>
  <c r="D65" i="5"/>
  <c r="C65" i="5"/>
  <c r="B65" i="5"/>
  <c r="D59" i="5"/>
  <c r="C59" i="5"/>
  <c r="B59" i="5"/>
  <c r="D53" i="5"/>
  <c r="C53" i="5"/>
  <c r="B53" i="5"/>
  <c r="E53" i="5" s="1"/>
  <c r="D55" i="5" s="1"/>
  <c r="D47" i="5"/>
  <c r="C47" i="5"/>
  <c r="B47" i="5"/>
  <c r="D41" i="5"/>
  <c r="C41" i="5"/>
  <c r="B41" i="5"/>
  <c r="D35" i="5"/>
  <c r="C35" i="5"/>
  <c r="B35" i="5"/>
  <c r="D29" i="5"/>
  <c r="C29" i="5"/>
  <c r="B29" i="5"/>
  <c r="D23" i="5"/>
  <c r="C23" i="5"/>
  <c r="B23" i="5"/>
  <c r="D17" i="5"/>
  <c r="C17" i="5"/>
  <c r="B17" i="5"/>
  <c r="D11" i="5"/>
  <c r="C11" i="5"/>
  <c r="B11" i="5"/>
  <c r="E59" i="5"/>
  <c r="E11" i="5"/>
  <c r="D685" i="4"/>
  <c r="D593" i="4"/>
  <c r="D496" i="4"/>
  <c r="D302" i="4"/>
  <c r="D205" i="4"/>
  <c r="D109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D13" i="5" l="1"/>
  <c r="C13" i="5"/>
  <c r="B13" i="5"/>
  <c r="D61" i="5"/>
  <c r="C61" i="5"/>
  <c r="B61" i="5"/>
  <c r="E47" i="5"/>
  <c r="B55" i="5"/>
  <c r="E41" i="5"/>
  <c r="B43" i="5" s="1"/>
  <c r="C55" i="5"/>
  <c r="E35" i="5"/>
  <c r="C37" i="5" s="1"/>
  <c r="E29" i="5"/>
  <c r="B31" i="5" s="1"/>
  <c r="E23" i="5"/>
  <c r="D25" i="5" s="1"/>
  <c r="E17" i="5"/>
  <c r="B19" i="5" s="1"/>
  <c r="E65" i="5"/>
  <c r="C352" i="3"/>
  <c r="C352" i="2"/>
  <c r="C352" i="1"/>
  <c r="D43" i="5" l="1"/>
  <c r="D31" i="5"/>
  <c r="C31" i="5"/>
  <c r="C25" i="5"/>
  <c r="C49" i="5"/>
  <c r="B49" i="5"/>
  <c r="D49" i="5"/>
  <c r="B37" i="5"/>
  <c r="D67" i="5"/>
  <c r="C67" i="5"/>
  <c r="E71" i="5"/>
  <c r="D73" i="5" s="1"/>
  <c r="D19" i="5"/>
  <c r="C19" i="5"/>
  <c r="D37" i="5"/>
  <c r="B25" i="5"/>
  <c r="E77" i="5"/>
  <c r="C79" i="5" s="1"/>
  <c r="C43" i="5"/>
  <c r="B67" i="5"/>
  <c r="C546" i="2"/>
  <c r="C546" i="3"/>
  <c r="C546" i="1"/>
  <c r="C255" i="3"/>
  <c r="C255" i="2"/>
  <c r="C255" i="1"/>
  <c r="D79" i="5" l="1"/>
  <c r="B73" i="5"/>
  <c r="C73" i="5"/>
  <c r="B79" i="5"/>
</calcChain>
</file>

<file path=xl/sharedStrings.xml><?xml version="1.0" encoding="utf-8"?>
<sst xmlns="http://schemas.openxmlformats.org/spreadsheetml/2006/main" count="2915" uniqueCount="331">
  <si>
    <t>Study Name</t>
  </si>
  <si>
    <t>#47 Brent Spence Bridge NB</t>
  </si>
  <si>
    <t>Start Date</t>
  </si>
  <si>
    <t>03/06/2017</t>
  </si>
  <si>
    <t>Start Time</t>
  </si>
  <si>
    <t>12:00 AM</t>
  </si>
  <si>
    <t>Site Code</t>
  </si>
  <si>
    <t>Brent Spence Bridge NB</t>
  </si>
  <si>
    <t/>
  </si>
  <si>
    <t>Channel</t>
  </si>
  <si>
    <t>Direction</t>
  </si>
  <si>
    <t>Northbound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</si>
  <si>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</si>
  <si>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</si>
  <si>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</si>
  <si>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</si>
  <si>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</si>
  <si>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</si>
  <si>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</si>
  <si>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</si>
  <si>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</si>
  <si>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</si>
  <si>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</si>
  <si>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</si>
  <si>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</si>
  <si>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</si>
  <si>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</si>
  <si>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</si>
  <si>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</si>
  <si>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</si>
  <si>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</si>
  <si>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</si>
  <si>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</si>
  <si>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</si>
  <si>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</si>
  <si>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</si>
  <si>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</si>
  <si>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</si>
  <si>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</si>
  <si>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</si>
  <si>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</si>
  <si>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</si>
  <si>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</si>
  <si>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</si>
  <si>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</si>
  <si>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</si>
  <si>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</si>
  <si>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</si>
  <si>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</si>
  <si>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</si>
  <si>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</si>
  <si>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</si>
  <si>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</si>
  <si>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</si>
  <si>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</si>
  <si>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</si>
  <si>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</si>
  <si>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</si>
  <si>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</si>
  <si>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</si>
  <si>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</si>
  <si>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</si>
  <si>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</si>
  <si>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</si>
  <si>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</si>
  <si>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</si>
  <si>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</si>
  <si>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</si>
  <si>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</si>
  <si>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</si>
  <si>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</si>
  <si>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</si>
  <si>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</si>
  <si>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</si>
  <si>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</si>
  <si>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</si>
  <si>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</si>
  <si>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</si>
  <si>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</si>
  <si>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</si>
  <si>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</si>
  <si>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</si>
  <si>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</si>
  <si>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</si>
  <si>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</si>
  <si>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</si>
  <si>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</si>
  <si>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</si>
  <si>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</si>
  <si>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</si>
  <si>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</si>
  <si>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</si>
  <si>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</si>
  <si>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</si>
  <si>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</si>
  <si>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</si>
  <si>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</si>
  <si>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</si>
  <si>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</si>
  <si>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</si>
  <si>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</si>
  <si>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</si>
  <si>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</si>
  <si>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</si>
  <si>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</si>
  <si>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</si>
  <si>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</si>
  <si>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MONDAY 3/6/2017</t>
  </si>
  <si>
    <t>TUESDAY 3/7/2017</t>
  </si>
  <si>
    <t>WEDNESDAY 3/8/2017</t>
  </si>
  <si>
    <t>THURSDAY 3/9/2017</t>
  </si>
  <si>
    <t>FRIDAY 3/10/2017</t>
  </si>
  <si>
    <t>SATURDAY 3/11/2017</t>
  </si>
  <si>
    <t>SUNDAY 3/12/2018</t>
  </si>
  <si>
    <t>12:14 PM</t>
  </si>
  <si>
    <t>12:29 PM</t>
  </si>
  <si>
    <t>12:44 PM</t>
  </si>
  <si>
    <t>12:59 PM</t>
  </si>
  <si>
    <t>1:14 PM</t>
  </si>
  <si>
    <t>1:29 PM</t>
  </si>
  <si>
    <t>1:44 PM</t>
  </si>
  <si>
    <t>1:59 PM</t>
  </si>
  <si>
    <t>2:14 PM</t>
  </si>
  <si>
    <t>2:29 PM</t>
  </si>
  <si>
    <t>2:44 PM</t>
  </si>
  <si>
    <t>2:59 PM</t>
  </si>
  <si>
    <t>3:14 PM</t>
  </si>
  <si>
    <t>3:29 PM</t>
  </si>
  <si>
    <t>3:44 PM</t>
  </si>
  <si>
    <t>3:59 PM</t>
  </si>
  <si>
    <t>4:14 PM</t>
  </si>
  <si>
    <t>4:29 PM</t>
  </si>
  <si>
    <t>4:44 PM</t>
  </si>
  <si>
    <t>4:59 PM</t>
  </si>
  <si>
    <t>5:14 PM</t>
  </si>
  <si>
    <t>5:29 PM</t>
  </si>
  <si>
    <t>5:44 PM</t>
  </si>
  <si>
    <t>5:59 PM</t>
  </si>
  <si>
    <t>6:14 PM</t>
  </si>
  <si>
    <t>6:29 PM</t>
  </si>
  <si>
    <t>6:44 PM</t>
  </si>
  <si>
    <t>6:59 PM</t>
  </si>
  <si>
    <t>7:14 PM</t>
  </si>
  <si>
    <t>7:29 PM</t>
  </si>
  <si>
    <t>7:44 PM</t>
  </si>
  <si>
    <t>7:59 PM</t>
  </si>
  <si>
    <t>8:14 PM</t>
  </si>
  <si>
    <t>8:29 PM</t>
  </si>
  <si>
    <t>8:44 PM</t>
  </si>
  <si>
    <t>8:59 PM</t>
  </si>
  <si>
    <t>9:14 PM</t>
  </si>
  <si>
    <t>9:29 PM</t>
  </si>
  <si>
    <t>9:44 PM</t>
  </si>
  <si>
    <t>9:59 PM</t>
  </si>
  <si>
    <t>10:14 PM</t>
  </si>
  <si>
    <t>10:29 PM</t>
  </si>
  <si>
    <t>10:44 PM</t>
  </si>
  <si>
    <t>10:59 PM</t>
  </si>
  <si>
    <t>11:14 PM</t>
  </si>
  <si>
    <t>11:29 PM</t>
  </si>
  <si>
    <t>11:44 PM</t>
  </si>
  <si>
    <t>11:59 PM</t>
  </si>
  <si>
    <t>12:14 AM</t>
  </si>
  <si>
    <t>12:29 AM</t>
  </si>
  <si>
    <t>12:44 AM</t>
  </si>
  <si>
    <t>12:59 AM</t>
  </si>
  <si>
    <t>1:14 AM</t>
  </si>
  <si>
    <t>1:29 AM</t>
  </si>
  <si>
    <t>1:44 AM</t>
  </si>
  <si>
    <t>1:59 AM</t>
  </si>
  <si>
    <t>2:14 AM</t>
  </si>
  <si>
    <t>2:29 AM</t>
  </si>
  <si>
    <t>2:44 AM</t>
  </si>
  <si>
    <t>2:59 AM</t>
  </si>
  <si>
    <t>3:14 AM</t>
  </si>
  <si>
    <t>3:29 AM</t>
  </si>
  <si>
    <t>3:44 AM</t>
  </si>
  <si>
    <t>3:59 AM</t>
  </si>
  <si>
    <t>4:14 AM</t>
  </si>
  <si>
    <t>4:29 AM</t>
  </si>
  <si>
    <t>4:44 AM</t>
  </si>
  <si>
    <t>4:59 AM</t>
  </si>
  <si>
    <t>5:14 AM</t>
  </si>
  <si>
    <t>5:29 AM</t>
  </si>
  <si>
    <t>5:44 AM</t>
  </si>
  <si>
    <t>5:59 AM</t>
  </si>
  <si>
    <t>6:14 AM</t>
  </si>
  <si>
    <t>6:29 AM</t>
  </si>
  <si>
    <t>6:44 AM</t>
  </si>
  <si>
    <t>6:59 AM</t>
  </si>
  <si>
    <t>7:14 AM</t>
  </si>
  <si>
    <t>7:29 AM</t>
  </si>
  <si>
    <t>7:44 AM</t>
  </si>
  <si>
    <t>7:59 AM</t>
  </si>
  <si>
    <t>8:14 AM</t>
  </si>
  <si>
    <t>8:29 AM</t>
  </si>
  <si>
    <t>8:44 AM</t>
  </si>
  <si>
    <t>8:59 AM</t>
  </si>
  <si>
    <t>9:14 AM</t>
  </si>
  <si>
    <t>9:29 AM</t>
  </si>
  <si>
    <t>9:44 AM</t>
  </si>
  <si>
    <t>9:59 AM</t>
  </si>
  <si>
    <t>10:14 AM</t>
  </si>
  <si>
    <t>10:29 AM</t>
  </si>
  <si>
    <t>10:44 AM</t>
  </si>
  <si>
    <t>10:59 AM</t>
  </si>
  <si>
    <t>11:14 AM</t>
  </si>
  <si>
    <t>11:29 AM</t>
  </si>
  <si>
    <t>11:44 AM</t>
  </si>
  <si>
    <t>11:59 AM</t>
  </si>
  <si>
    <t>12:16 PM</t>
  </si>
  <si>
    <t>12:31 PM</t>
  </si>
  <si>
    <t>12:46 PM</t>
  </si>
  <si>
    <t>1:01 PM</t>
  </si>
  <si>
    <t>1:16 PM</t>
  </si>
  <si>
    <t>1:31 PM</t>
  </si>
  <si>
    <t>1:46 PM</t>
  </si>
  <si>
    <t>2:01 PM</t>
  </si>
  <si>
    <t>2:16 PM</t>
  </si>
  <si>
    <t>2:31 PM</t>
  </si>
  <si>
    <t>2:46 PM</t>
  </si>
  <si>
    <t>3:01 PM</t>
  </si>
  <si>
    <t>3:16 PM</t>
  </si>
  <si>
    <t>3:31 PM</t>
  </si>
  <si>
    <t>3:46 PM</t>
  </si>
  <si>
    <t>4:01 PM</t>
  </si>
  <si>
    <t>4:16 PM</t>
  </si>
  <si>
    <t>4:31 PM</t>
  </si>
  <si>
    <t>4:46 PM</t>
  </si>
  <si>
    <t>5:01 PM</t>
  </si>
  <si>
    <t>5:16 PM</t>
  </si>
  <si>
    <t>5:31 PM</t>
  </si>
  <si>
    <t>5:46 PM</t>
  </si>
  <si>
    <t>6:01 PM</t>
  </si>
  <si>
    <t>6:16 PM</t>
  </si>
  <si>
    <t>6:31 PM</t>
  </si>
  <si>
    <t>6:46 PM</t>
  </si>
  <si>
    <t>7:01 PM</t>
  </si>
  <si>
    <t>7:16 PM</t>
  </si>
  <si>
    <t>7:31 PM</t>
  </si>
  <si>
    <t>7:46 PM</t>
  </si>
  <si>
    <t>8:01 PM</t>
  </si>
  <si>
    <t>8:16 PM</t>
  </si>
  <si>
    <t>8:31 PM</t>
  </si>
  <si>
    <t>8:46 PM</t>
  </si>
  <si>
    <t>9:01 PM</t>
  </si>
  <si>
    <t>9:16 PM</t>
  </si>
  <si>
    <t>9:31 PM</t>
  </si>
  <si>
    <t>9:46 PM</t>
  </si>
  <si>
    <t>10:01 PM</t>
  </si>
  <si>
    <t>10:16 PM</t>
  </si>
  <si>
    <t>10:31 PM</t>
  </si>
  <si>
    <t>10:46 PM</t>
  </si>
  <si>
    <t>11:01 PM</t>
  </si>
  <si>
    <t>11:16 PM</t>
  </si>
  <si>
    <t>11:31 PM</t>
  </si>
  <si>
    <t>11:46 PM</t>
  </si>
  <si>
    <t>12:01 AM</t>
  </si>
  <si>
    <t>12:16 AM</t>
  </si>
  <si>
    <t>12:31 AM</t>
  </si>
  <si>
    <t>12:46 AM</t>
  </si>
  <si>
    <t>1:01 AM</t>
  </si>
  <si>
    <t>1:16 AM</t>
  </si>
  <si>
    <t>1:31 AM</t>
  </si>
  <si>
    <t>1:46 AM</t>
  </si>
  <si>
    <t>2:01 AM</t>
  </si>
  <si>
    <t>2:16 AM</t>
  </si>
  <si>
    <t>2:31 AM</t>
  </si>
  <si>
    <t>2:46 AM</t>
  </si>
  <si>
    <t>3:01 AM</t>
  </si>
  <si>
    <t>3:16 AM</t>
  </si>
  <si>
    <t>3:31 AM</t>
  </si>
  <si>
    <t>3:46 AM</t>
  </si>
  <si>
    <t>4:01 AM</t>
  </si>
  <si>
    <t>4:16 AM</t>
  </si>
  <si>
    <t>4:31 AM</t>
  </si>
  <si>
    <t>4:46 AM</t>
  </si>
  <si>
    <t>5:01 AM</t>
  </si>
  <si>
    <t>5:16 AM</t>
  </si>
  <si>
    <t>5:31 AM</t>
  </si>
  <si>
    <t>5:46 AM</t>
  </si>
  <si>
    <t>6:01 AM</t>
  </si>
  <si>
    <t>6:16 AM</t>
  </si>
  <si>
    <t>6:31 AM</t>
  </si>
  <si>
    <t>6:46 AM</t>
  </si>
  <si>
    <t>7:01 AM</t>
  </si>
  <si>
    <t>7:16 AM</t>
  </si>
  <si>
    <t>7:31 AM</t>
  </si>
  <si>
    <t>7:46 AM</t>
  </si>
  <si>
    <t>8:01 AM</t>
  </si>
  <si>
    <t>8:16 AM</t>
  </si>
  <si>
    <t>8:31 AM</t>
  </si>
  <si>
    <t>8:46 AM</t>
  </si>
  <si>
    <t>9:01 AM</t>
  </si>
  <si>
    <t>9:16 AM</t>
  </si>
  <si>
    <t>9:31 AM</t>
  </si>
  <si>
    <t>9:46 AM</t>
  </si>
  <si>
    <t>10:01 AM</t>
  </si>
  <si>
    <t>10:16 AM</t>
  </si>
  <si>
    <t>10:31 AM</t>
  </si>
  <si>
    <t>10:46 AM</t>
  </si>
  <si>
    <t>11:01 AM</t>
  </si>
  <si>
    <t>11:16 AM</t>
  </si>
  <si>
    <t>11:31 AM</t>
  </si>
  <si>
    <t>11:46 AM</t>
  </si>
  <si>
    <t>12:01 PM</t>
  </si>
  <si>
    <t>Mon 3/6</t>
  </si>
  <si>
    <t>AM Lights</t>
  </si>
  <si>
    <t>AM Meds</t>
  </si>
  <si>
    <t>AM Heavy</t>
  </si>
  <si>
    <t>AM Total</t>
  </si>
  <si>
    <t>% AM Lights</t>
  </si>
  <si>
    <t>% AM Meds</t>
  </si>
  <si>
    <t>% AM Heavy</t>
  </si>
  <si>
    <t>PM Lights</t>
  </si>
  <si>
    <t>PM Meds</t>
  </si>
  <si>
    <t>PM Heavy</t>
  </si>
  <si>
    <t>PM Total</t>
  </si>
  <si>
    <t>% PM Lights</t>
  </si>
  <si>
    <t>% PM Meds</t>
  </si>
  <si>
    <t>% PM Heavy</t>
  </si>
  <si>
    <t>Tues 3/7</t>
  </si>
  <si>
    <t>Wed 3/8</t>
  </si>
  <si>
    <t>Thurs 3/9</t>
  </si>
  <si>
    <t>Fri 3/10</t>
  </si>
  <si>
    <t xml:space="preserve">WEEKDAY </t>
  </si>
  <si>
    <t>TOTAL from #45A</t>
  </si>
  <si>
    <t>COMBINED ON BRIDGE</t>
  </si>
  <si>
    <t>(Mon-Thurs)</t>
  </si>
  <si>
    <t>FROM #45A (Mon-Thurs)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</si>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</sst>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8">
    <xf numFmtId="0" fontId="0" fillId="0" borderId="0" applyNumberFormat="0" applyFill="0" applyBorder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0" fontId="0" fillId="0" borderId="0" xfId="0"/>
    <xf numFmtId="0" fontId="0" fillId="0" borderId="0" xfId="0" applyFont="1" applyAlignment="1"/>
    <xf numFmtId="0" fontId="0" fillId="0" borderId="0" xfId="0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0" xfId="0" applyFont="1" applyBorder="1" applyAlignment="1"/>
    <xf numFmtId="0" fontId="0" fillId="0" borderId="12" xfId="0" applyFont="1" applyBorder="1" applyAlignment="1"/>
    <xf numFmtId="0" fontId="0" fillId="0" borderId="11" xfId="0" applyFont="1" applyBorder="1" applyAlignment="1"/>
    <xf numFmtId="0" fontId="0" fillId="0" borderId="0" xfId="0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20" fillId="0" borderId="0" xfId="0" applyFont="1" applyAlignment="1">
      <alignment horizontal="left"/>
    </xf>
    <xf numFmtId="0" fontId="0" fillId="0" borderId="0" xfId="0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21" fillId="0" borderId="0" xfId="0" applyFont="1"/>
    <xf numFmtId="10" fontId="0" fillId="0" borderId="0" xfId="0" applyNumberFormat="1"/>
    <xf numFmtId="0" fontId="21" fillId="34" borderId="0" xfId="0" applyFont="1" applyFill="1"/>
    <xf numFmtId="0" fontId="0" fillId="34" borderId="0" xfId="0" applyFill="1"/>
    <xf numFmtId="10" fontId="0" fillId="34" borderId="0" xfId="0" applyNumberFormat="1" applyFill="1"/>
    <xf numFmtId="0" fontId="21" fillId="35" borderId="0" xfId="0" applyFont="1" applyFill="1"/>
    <xf numFmtId="0" fontId="0" fillId="35" borderId="0" xfId="0" applyFill="1"/>
    <xf numFmtId="10" fontId="0" fillId="35" borderId="0" xfId="0" applyNumberFormat="1" applyFill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0" fillId="0" borderId="0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36" borderId="0" xfId="0" applyFill="1"/>
    <xf numFmtId="10" fontId="0" fillId="36" borderId="0" xfId="0" applyNumberFormat="1" applyFill="1"/>
    <xf numFmtId="164" fontId="0" fillId="0" borderId="0" xfId="0" applyNumberFormat="1"/>
  </cellXfs>
  <cellStyles count="68">
    <cellStyle name="20% - Accent1" xfId="19" builtinId="30" customBuiltin="1"/>
    <cellStyle name="20% - Accent1 2" xfId="43"/>
    <cellStyle name="20% - Accent1 3" xfId="56"/>
    <cellStyle name="20% - Accent2" xfId="23" builtinId="34" customBuiltin="1"/>
    <cellStyle name="20% - Accent2 2" xfId="45"/>
    <cellStyle name="20% - Accent2 3" xfId="58"/>
    <cellStyle name="20% - Accent3" xfId="27" builtinId="38" customBuiltin="1"/>
    <cellStyle name="20% - Accent3 2" xfId="47"/>
    <cellStyle name="20% - Accent3 3" xfId="60"/>
    <cellStyle name="20% - Accent4" xfId="31" builtinId="42" customBuiltin="1"/>
    <cellStyle name="20% - Accent4 2" xfId="49"/>
    <cellStyle name="20% - Accent4 3" xfId="62"/>
    <cellStyle name="20% - Accent5" xfId="35" builtinId="46" customBuiltin="1"/>
    <cellStyle name="20% - Accent5 2" xfId="51"/>
    <cellStyle name="20% - Accent5 3" xfId="64"/>
    <cellStyle name="20% - Accent6" xfId="39" builtinId="50" customBuiltin="1"/>
    <cellStyle name="20% - Accent6 2" xfId="53"/>
    <cellStyle name="20% - Accent6 3" xfId="66"/>
    <cellStyle name="40% - Accent1" xfId="20" builtinId="31" customBuiltin="1"/>
    <cellStyle name="40% - Accent1 2" xfId="44"/>
    <cellStyle name="40% - Accent1 3" xfId="57"/>
    <cellStyle name="40% - Accent2" xfId="24" builtinId="35" customBuiltin="1"/>
    <cellStyle name="40% - Accent2 2" xfId="46"/>
    <cellStyle name="40% - Accent2 3" xfId="59"/>
    <cellStyle name="40% - Accent3" xfId="28" builtinId="39" customBuiltin="1"/>
    <cellStyle name="40% - Accent3 2" xfId="48"/>
    <cellStyle name="40% - Accent3 3" xfId="61"/>
    <cellStyle name="40% - Accent4" xfId="32" builtinId="43" customBuiltin="1"/>
    <cellStyle name="40% - Accent4 2" xfId="50"/>
    <cellStyle name="40% - Accent4 3" xfId="63"/>
    <cellStyle name="40% - Accent5" xfId="36" builtinId="47" customBuiltin="1"/>
    <cellStyle name="40% - Accent5 2" xfId="52"/>
    <cellStyle name="40% - Accent5 3" xfId="65"/>
    <cellStyle name="40% - Accent6" xfId="40" builtinId="51" customBuiltin="1"/>
    <cellStyle name="40% - Accent6 2" xfId="54"/>
    <cellStyle name="40% - Accent6 3" xfId="6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2"/>
    <cellStyle name="Note 3" xfId="55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5"/>
  <sheetViews>
    <sheetView topLeftCell="A40" workbookViewId="0">
      <selection activeCell="C110" sqref="C110:C205"/>
    </sheetView>
  </sheetViews>
  <sheetFormatPr defaultColWidth="11.88671875" defaultRowHeight="15" customHeight="1" x14ac:dyDescent="0.25"/>
  <cols>
    <col min="3" max="6" width="20.33203125" bestFit="1" customWidth="1"/>
  </cols>
  <sheetData>
    <row r="1" spans="1:7" ht="15" customHeight="1" x14ac:dyDescent="0.4">
      <c r="B1" s="35" t="s">
        <v>0</v>
      </c>
      <c r="C1" s="35"/>
      <c r="D1" s="36" t="s">
        <v>1</v>
      </c>
      <c r="E1" s="36"/>
      <c r="F1" s="36"/>
      <c r="G1" s="36"/>
    </row>
    <row r="2" spans="1:7" ht="15" customHeight="1" x14ac:dyDescent="0.4">
      <c r="B2" s="35" t="s">
        <v>2</v>
      </c>
      <c r="C2" s="35"/>
      <c r="D2" s="36" t="s">
        <v>3</v>
      </c>
      <c r="E2" s="36"/>
      <c r="F2" s="36"/>
      <c r="G2" s="36"/>
    </row>
    <row r="3" spans="1:7" ht="15" customHeight="1" x14ac:dyDescent="0.4">
      <c r="B3" s="35" t="s">
        <v>4</v>
      </c>
      <c r="C3" s="35"/>
      <c r="D3" s="36" t="s">
        <v>5</v>
      </c>
      <c r="E3" s="36"/>
      <c r="F3" s="36"/>
      <c r="G3" s="36"/>
    </row>
    <row r="4" spans="1:7" ht="15" customHeight="1" x14ac:dyDescent="0.4">
      <c r="B4" s="35" t="s">
        <v>6</v>
      </c>
      <c r="C4" s="35"/>
      <c r="D4" s="36" t="s">
        <v>7</v>
      </c>
      <c r="E4" s="36"/>
      <c r="F4" s="36"/>
      <c r="G4" s="36"/>
    </row>
    <row r="5" spans="1:7" ht="15" customHeight="1" x14ac:dyDescent="0.4">
      <c r="B5" s="35" t="s">
        <v>8</v>
      </c>
      <c r="C5" s="35"/>
      <c r="D5" s="36" t="s">
        <v>8</v>
      </c>
      <c r="E5" s="36"/>
      <c r="F5" s="36"/>
      <c r="G5" s="36"/>
    </row>
    <row r="6" spans="1:7" ht="15" customHeight="1" x14ac:dyDescent="0.4">
      <c r="B6" s="35" t="s">
        <v>8</v>
      </c>
      <c r="C6" s="35"/>
      <c r="D6" s="36" t="s">
        <v>8</v>
      </c>
      <c r="E6" s="36"/>
      <c r="F6" s="36"/>
      <c r="G6" s="36"/>
    </row>
    <row r="7" spans="1:7" ht="15" customHeight="1" x14ac:dyDescent="0.4">
      <c r="B7" s="35" t="s">
        <v>8</v>
      </c>
      <c r="C7" s="35"/>
      <c r="D7" s="36" t="s">
        <v>8</v>
      </c>
      <c r="E7" s="36"/>
      <c r="F7" s="36"/>
      <c r="G7" s="36"/>
    </row>
    <row r="8" spans="1:7" ht="15" customHeight="1" x14ac:dyDescent="0.4">
      <c r="B8" s="35" t="s">
        <v>8</v>
      </c>
      <c r="C8" s="35"/>
      <c r="D8" s="36" t="s">
        <v>8</v>
      </c>
      <c r="E8" s="36"/>
      <c r="F8" s="36"/>
      <c r="G8" s="36"/>
    </row>
    <row r="11" spans="1:7" ht="15" customHeight="1" x14ac:dyDescent="0.4">
      <c r="B11" s="1" t="s">
        <v>9</v>
      </c>
      <c r="C11" s="2" t="s">
        <v>10</v>
      </c>
    </row>
    <row r="12" spans="1:7" ht="15" customHeight="1" x14ac:dyDescent="0.4">
      <c r="B12" s="1" t="s">
        <v>10</v>
      </c>
      <c r="C12" s="2" t="s">
        <v>11</v>
      </c>
    </row>
    <row r="14" spans="1:7" ht="15" customHeight="1" x14ac:dyDescent="0.25">
      <c r="A14" s="39" t="s">
        <v>107</v>
      </c>
      <c r="B14" s="6" t="s">
        <v>5</v>
      </c>
      <c r="C14" s="6">
        <v>213</v>
      </c>
    </row>
    <row r="15" spans="1:7" ht="15" customHeight="1" x14ac:dyDescent="0.25">
      <c r="A15" s="37"/>
      <c r="B15" s="7" t="s">
        <v>12</v>
      </c>
      <c r="C15" s="7">
        <v>263</v>
      </c>
    </row>
    <row r="16" spans="1:7" ht="15" customHeight="1" x14ac:dyDescent="0.25">
      <c r="A16" s="37"/>
      <c r="B16" s="7" t="s">
        <v>13</v>
      </c>
      <c r="C16" s="7">
        <v>292</v>
      </c>
    </row>
    <row r="17" spans="1:3" ht="15" customHeight="1" x14ac:dyDescent="0.25">
      <c r="A17" s="37"/>
      <c r="B17" s="7" t="s">
        <v>14</v>
      </c>
      <c r="C17" s="7">
        <v>255</v>
      </c>
    </row>
    <row r="18" spans="1:3" ht="15" customHeight="1" x14ac:dyDescent="0.25">
      <c r="A18" s="37"/>
      <c r="B18" s="7" t="s">
        <v>15</v>
      </c>
      <c r="C18" s="7">
        <v>251</v>
      </c>
    </row>
    <row r="19" spans="1:3" ht="15" customHeight="1" x14ac:dyDescent="0.25">
      <c r="A19" s="37"/>
      <c r="B19" s="7" t="s">
        <v>16</v>
      </c>
      <c r="C19" s="7">
        <v>218</v>
      </c>
    </row>
    <row r="20" spans="1:3" ht="15" customHeight="1" x14ac:dyDescent="0.25">
      <c r="A20" s="37"/>
      <c r="B20" s="7" t="s">
        <v>17</v>
      </c>
      <c r="C20" s="7">
        <v>166</v>
      </c>
    </row>
    <row r="21" spans="1:3" ht="15" customHeight="1" x14ac:dyDescent="0.25">
      <c r="A21" s="37"/>
      <c r="B21" s="7" t="s">
        <v>18</v>
      </c>
      <c r="C21" s="7">
        <v>136</v>
      </c>
    </row>
    <row r="22" spans="1:3" ht="15" customHeight="1" x14ac:dyDescent="0.25">
      <c r="A22" s="37"/>
      <c r="B22" s="7" t="s">
        <v>19</v>
      </c>
      <c r="C22" s="7">
        <v>108</v>
      </c>
    </row>
    <row r="23" spans="1:3" ht="15" customHeight="1" x14ac:dyDescent="0.25">
      <c r="A23" s="37"/>
      <c r="B23" s="7" t="s">
        <v>20</v>
      </c>
      <c r="C23" s="7">
        <v>91</v>
      </c>
    </row>
    <row r="24" spans="1:3" ht="15" customHeight="1" x14ac:dyDescent="0.25">
      <c r="A24" s="37"/>
      <c r="B24" s="7" t="s">
        <v>21</v>
      </c>
      <c r="C24" s="7">
        <v>81</v>
      </c>
    </row>
    <row r="25" spans="1:3" ht="15" customHeight="1" x14ac:dyDescent="0.25">
      <c r="A25" s="37"/>
      <c r="B25" s="7" t="s">
        <v>22</v>
      </c>
      <c r="C25" s="7">
        <v>63</v>
      </c>
    </row>
    <row r="26" spans="1:3" ht="15" customHeight="1" x14ac:dyDescent="0.25">
      <c r="A26" s="37"/>
      <c r="B26" s="7" t="s">
        <v>23</v>
      </c>
      <c r="C26" s="7">
        <v>97</v>
      </c>
    </row>
    <row r="27" spans="1:3" ht="15" customHeight="1" x14ac:dyDescent="0.25">
      <c r="A27" s="37"/>
      <c r="B27" s="7" t="s">
        <v>24</v>
      </c>
      <c r="C27" s="7">
        <v>92</v>
      </c>
    </row>
    <row r="28" spans="1:3" ht="15" customHeight="1" x14ac:dyDescent="0.25">
      <c r="A28" s="37"/>
      <c r="B28" s="7" t="s">
        <v>25</v>
      </c>
      <c r="C28" s="7">
        <v>101</v>
      </c>
    </row>
    <row r="29" spans="1:3" ht="15" customHeight="1" x14ac:dyDescent="0.25">
      <c r="A29" s="37"/>
      <c r="B29" s="7" t="s">
        <v>26</v>
      </c>
      <c r="C29" s="7">
        <v>97</v>
      </c>
    </row>
    <row r="30" spans="1:3" ht="15" customHeight="1" x14ac:dyDescent="0.25">
      <c r="A30" s="37"/>
      <c r="B30" s="7" t="s">
        <v>27</v>
      </c>
      <c r="C30" s="7">
        <v>107</v>
      </c>
    </row>
    <row r="31" spans="1:3" ht="15" customHeight="1" x14ac:dyDescent="0.25">
      <c r="A31" s="37"/>
      <c r="B31" s="7" t="s">
        <v>28</v>
      </c>
      <c r="C31" s="7">
        <v>150</v>
      </c>
    </row>
    <row r="32" spans="1:3" ht="15" customHeight="1" x14ac:dyDescent="0.25">
      <c r="A32" s="37"/>
      <c r="B32" s="7" t="s">
        <v>29</v>
      </c>
      <c r="C32" s="7">
        <v>167</v>
      </c>
    </row>
    <row r="33" spans="1:3" ht="15" customHeight="1" x14ac:dyDescent="0.25">
      <c r="A33" s="37"/>
      <c r="B33" s="7" t="s">
        <v>30</v>
      </c>
      <c r="C33" s="7">
        <v>233</v>
      </c>
    </row>
    <row r="34" spans="1:3" ht="15" customHeight="1" x14ac:dyDescent="0.25">
      <c r="A34" s="37"/>
      <c r="B34" s="7" t="s">
        <v>31</v>
      </c>
      <c r="C34" s="7">
        <v>303</v>
      </c>
    </row>
    <row r="35" spans="1:3" ht="15" customHeight="1" x14ac:dyDescent="0.25">
      <c r="A35" s="37"/>
      <c r="B35" s="7" t="s">
        <v>32</v>
      </c>
      <c r="C35" s="7">
        <v>475</v>
      </c>
    </row>
    <row r="36" spans="1:3" ht="15" customHeight="1" x14ac:dyDescent="0.25">
      <c r="A36" s="37"/>
      <c r="B36" s="7" t="s">
        <v>33</v>
      </c>
      <c r="C36" s="7">
        <v>622</v>
      </c>
    </row>
    <row r="37" spans="1:3" ht="15" customHeight="1" x14ac:dyDescent="0.25">
      <c r="A37" s="37"/>
      <c r="B37" s="7" t="s">
        <v>34</v>
      </c>
      <c r="C37" s="7">
        <v>647</v>
      </c>
    </row>
    <row r="38" spans="1:3" ht="15" customHeight="1" x14ac:dyDescent="0.25">
      <c r="A38" s="37"/>
      <c r="B38" s="7" t="s">
        <v>35</v>
      </c>
      <c r="C38" s="7">
        <v>818</v>
      </c>
    </row>
    <row r="39" spans="1:3" ht="15" customHeight="1" x14ac:dyDescent="0.25">
      <c r="A39" s="37"/>
      <c r="B39" s="7" t="s">
        <v>36</v>
      </c>
      <c r="C39" s="7">
        <v>1274</v>
      </c>
    </row>
    <row r="40" spans="1:3" ht="15" customHeight="1" x14ac:dyDescent="0.25">
      <c r="A40" s="37"/>
      <c r="B40" s="7" t="s">
        <v>37</v>
      </c>
      <c r="C40" s="7">
        <v>1314</v>
      </c>
    </row>
    <row r="41" spans="1:3" ht="15" customHeight="1" x14ac:dyDescent="0.25">
      <c r="A41" s="37"/>
      <c r="B41" s="7" t="s">
        <v>38</v>
      </c>
      <c r="C41" s="7">
        <v>1329</v>
      </c>
    </row>
    <row r="42" spans="1:3" ht="15" customHeight="1" x14ac:dyDescent="0.25">
      <c r="A42" s="37"/>
      <c r="B42" s="7" t="s">
        <v>39</v>
      </c>
      <c r="C42" s="7">
        <v>1192</v>
      </c>
    </row>
    <row r="43" spans="1:3" ht="15" customHeight="1" x14ac:dyDescent="0.25">
      <c r="A43" s="37"/>
      <c r="B43" s="7" t="s">
        <v>40</v>
      </c>
      <c r="C43" s="7">
        <v>1253</v>
      </c>
    </row>
    <row r="44" spans="1:3" ht="15" customHeight="1" x14ac:dyDescent="0.25">
      <c r="A44" s="37"/>
      <c r="B44" s="7" t="s">
        <v>41</v>
      </c>
      <c r="C44" s="7">
        <v>1167</v>
      </c>
    </row>
    <row r="45" spans="1:3" ht="15" customHeight="1" x14ac:dyDescent="0.25">
      <c r="A45" s="37"/>
      <c r="B45" s="7" t="s">
        <v>42</v>
      </c>
      <c r="C45" s="7">
        <v>1121</v>
      </c>
    </row>
    <row r="46" spans="1:3" ht="15" customHeight="1" x14ac:dyDescent="0.25">
      <c r="A46" s="37"/>
      <c r="B46" s="7" t="s">
        <v>43</v>
      </c>
      <c r="C46" s="7">
        <v>1127</v>
      </c>
    </row>
    <row r="47" spans="1:3" ht="15" customHeight="1" x14ac:dyDescent="0.25">
      <c r="A47" s="37"/>
      <c r="B47" s="7" t="s">
        <v>44</v>
      </c>
      <c r="C47" s="7">
        <v>993</v>
      </c>
    </row>
    <row r="48" spans="1:3" ht="15" customHeight="1" x14ac:dyDescent="0.25">
      <c r="A48" s="37"/>
      <c r="B48" s="7" t="s">
        <v>45</v>
      </c>
      <c r="C48" s="7">
        <v>971</v>
      </c>
    </row>
    <row r="49" spans="1:3" ht="15" customHeight="1" x14ac:dyDescent="0.25">
      <c r="A49" s="37"/>
      <c r="B49" s="7" t="s">
        <v>46</v>
      </c>
      <c r="C49" s="7">
        <v>971</v>
      </c>
    </row>
    <row r="50" spans="1:3" ht="15" customHeight="1" x14ac:dyDescent="0.25">
      <c r="A50" s="37"/>
      <c r="B50" s="7" t="s">
        <v>47</v>
      </c>
      <c r="C50" s="7">
        <v>917</v>
      </c>
    </row>
    <row r="51" spans="1:3" ht="15" customHeight="1" x14ac:dyDescent="0.25">
      <c r="A51" s="37"/>
      <c r="B51" s="7" t="s">
        <v>48</v>
      </c>
      <c r="C51" s="7">
        <v>908</v>
      </c>
    </row>
    <row r="52" spans="1:3" ht="15" customHeight="1" x14ac:dyDescent="0.25">
      <c r="A52" s="37"/>
      <c r="B52" s="7" t="s">
        <v>49</v>
      </c>
      <c r="C52" s="7">
        <v>863</v>
      </c>
    </row>
    <row r="53" spans="1:3" ht="15" customHeight="1" x14ac:dyDescent="0.25">
      <c r="A53" s="37"/>
      <c r="B53" s="7" t="s">
        <v>50</v>
      </c>
      <c r="C53" s="7">
        <v>766</v>
      </c>
    </row>
    <row r="54" spans="1:3" ht="15" customHeight="1" x14ac:dyDescent="0.25">
      <c r="A54" s="37"/>
      <c r="B54" s="7" t="s">
        <v>51</v>
      </c>
      <c r="C54" s="7">
        <v>782</v>
      </c>
    </row>
    <row r="55" spans="1:3" ht="15" customHeight="1" x14ac:dyDescent="0.25">
      <c r="A55" s="37"/>
      <c r="B55" s="7" t="s">
        <v>52</v>
      </c>
      <c r="C55" s="7">
        <v>821</v>
      </c>
    </row>
    <row r="56" spans="1:3" ht="15" customHeight="1" x14ac:dyDescent="0.25">
      <c r="A56" s="37"/>
      <c r="B56" s="7" t="s">
        <v>53</v>
      </c>
      <c r="C56" s="7">
        <v>816</v>
      </c>
    </row>
    <row r="57" spans="1:3" ht="15" customHeight="1" x14ac:dyDescent="0.25">
      <c r="A57" s="37"/>
      <c r="B57" s="7" t="s">
        <v>54</v>
      </c>
      <c r="C57" s="7">
        <v>765</v>
      </c>
    </row>
    <row r="58" spans="1:3" ht="15" customHeight="1" x14ac:dyDescent="0.25">
      <c r="A58" s="37"/>
      <c r="B58" s="7" t="s">
        <v>55</v>
      </c>
      <c r="C58" s="7">
        <v>814</v>
      </c>
    </row>
    <row r="59" spans="1:3" ht="15" customHeight="1" x14ac:dyDescent="0.25">
      <c r="A59" s="37"/>
      <c r="B59" s="7" t="s">
        <v>56</v>
      </c>
      <c r="C59" s="7">
        <v>897</v>
      </c>
    </row>
    <row r="60" spans="1:3" ht="15" customHeight="1" x14ac:dyDescent="0.25">
      <c r="A60" s="37"/>
      <c r="B60" s="7" t="s">
        <v>57</v>
      </c>
      <c r="C60" s="7">
        <v>836</v>
      </c>
    </row>
    <row r="61" spans="1:3" ht="15" customHeight="1" x14ac:dyDescent="0.25">
      <c r="A61" s="37"/>
      <c r="B61" s="7" t="s">
        <v>58</v>
      </c>
      <c r="C61" s="7">
        <v>774</v>
      </c>
    </row>
    <row r="62" spans="1:3" ht="15" customHeight="1" x14ac:dyDescent="0.25">
      <c r="A62" s="37"/>
      <c r="B62" s="7" t="s">
        <v>59</v>
      </c>
      <c r="C62" s="7">
        <v>746</v>
      </c>
    </row>
    <row r="63" spans="1:3" ht="15" customHeight="1" x14ac:dyDescent="0.25">
      <c r="A63" s="37"/>
      <c r="B63" s="7" t="s">
        <v>60</v>
      </c>
      <c r="C63" s="7">
        <v>819</v>
      </c>
    </row>
    <row r="64" spans="1:3" ht="15" customHeight="1" x14ac:dyDescent="0.25">
      <c r="A64" s="37"/>
      <c r="B64" s="7" t="s">
        <v>61</v>
      </c>
      <c r="C64" s="7">
        <v>808</v>
      </c>
    </row>
    <row r="65" spans="1:3" ht="15" customHeight="1" x14ac:dyDescent="0.25">
      <c r="A65" s="37"/>
      <c r="B65" s="7" t="s">
        <v>62</v>
      </c>
      <c r="C65" s="7">
        <v>753</v>
      </c>
    </row>
    <row r="66" spans="1:3" ht="15" customHeight="1" x14ac:dyDescent="0.25">
      <c r="A66" s="37"/>
      <c r="B66" s="7" t="s">
        <v>63</v>
      </c>
      <c r="C66" s="7">
        <v>801</v>
      </c>
    </row>
    <row r="67" spans="1:3" ht="15" customHeight="1" x14ac:dyDescent="0.25">
      <c r="A67" s="37"/>
      <c r="B67" s="7" t="s">
        <v>64</v>
      </c>
      <c r="C67" s="7">
        <v>828</v>
      </c>
    </row>
    <row r="68" spans="1:3" ht="15" customHeight="1" x14ac:dyDescent="0.25">
      <c r="A68" s="37"/>
      <c r="B68" s="7" t="s">
        <v>65</v>
      </c>
      <c r="C68" s="7">
        <v>885</v>
      </c>
    </row>
    <row r="69" spans="1:3" ht="15" customHeight="1" x14ac:dyDescent="0.25">
      <c r="A69" s="37"/>
      <c r="B69" s="7" t="s">
        <v>66</v>
      </c>
      <c r="C69" s="7">
        <v>798</v>
      </c>
    </row>
    <row r="70" spans="1:3" ht="15" customHeight="1" x14ac:dyDescent="0.25">
      <c r="A70" s="37"/>
      <c r="B70" s="7" t="s">
        <v>67</v>
      </c>
      <c r="C70" s="7">
        <v>798</v>
      </c>
    </row>
    <row r="71" spans="1:3" ht="15" customHeight="1" x14ac:dyDescent="0.25">
      <c r="A71" s="37"/>
      <c r="B71" s="7" t="s">
        <v>68</v>
      </c>
      <c r="C71" s="7">
        <v>870</v>
      </c>
    </row>
    <row r="72" spans="1:3" ht="15" customHeight="1" x14ac:dyDescent="0.25">
      <c r="A72" s="37"/>
      <c r="B72" s="7" t="s">
        <v>69</v>
      </c>
      <c r="C72" s="7">
        <v>719</v>
      </c>
    </row>
    <row r="73" spans="1:3" ht="15" customHeight="1" x14ac:dyDescent="0.25">
      <c r="A73" s="37"/>
      <c r="B73" s="7" t="s">
        <v>70</v>
      </c>
      <c r="C73" s="7">
        <v>797</v>
      </c>
    </row>
    <row r="74" spans="1:3" ht="15" customHeight="1" x14ac:dyDescent="0.25">
      <c r="A74" s="37"/>
      <c r="B74" s="7" t="s">
        <v>71</v>
      </c>
      <c r="C74" s="7">
        <v>823</v>
      </c>
    </row>
    <row r="75" spans="1:3" ht="15" customHeight="1" x14ac:dyDescent="0.25">
      <c r="A75" s="37"/>
      <c r="B75" s="7" t="s">
        <v>72</v>
      </c>
      <c r="C75" s="7">
        <v>871</v>
      </c>
    </row>
    <row r="76" spans="1:3" ht="15" customHeight="1" x14ac:dyDescent="0.25">
      <c r="A76" s="37"/>
      <c r="B76" s="7" t="s">
        <v>73</v>
      </c>
      <c r="C76" s="7">
        <v>846</v>
      </c>
    </row>
    <row r="77" spans="1:3" ht="15" customHeight="1" x14ac:dyDescent="0.25">
      <c r="A77" s="37"/>
      <c r="B77" s="7" t="s">
        <v>74</v>
      </c>
      <c r="C77" s="7">
        <v>890</v>
      </c>
    </row>
    <row r="78" spans="1:3" ht="15" customHeight="1" x14ac:dyDescent="0.25">
      <c r="A78" s="37"/>
      <c r="B78" s="7" t="s">
        <v>75</v>
      </c>
      <c r="C78" s="7">
        <v>862</v>
      </c>
    </row>
    <row r="79" spans="1:3" ht="15" customHeight="1" x14ac:dyDescent="0.25">
      <c r="A79" s="37"/>
      <c r="B79" s="7" t="s">
        <v>76</v>
      </c>
      <c r="C79" s="7">
        <v>959</v>
      </c>
    </row>
    <row r="80" spans="1:3" ht="15" customHeight="1" x14ac:dyDescent="0.25">
      <c r="A80" s="37"/>
      <c r="B80" s="7" t="s">
        <v>77</v>
      </c>
      <c r="C80" s="7">
        <v>982</v>
      </c>
    </row>
    <row r="81" spans="1:3" ht="15" customHeight="1" x14ac:dyDescent="0.25">
      <c r="A81" s="37"/>
      <c r="B81" s="7" t="s">
        <v>78</v>
      </c>
      <c r="C81" s="7">
        <v>969</v>
      </c>
    </row>
    <row r="82" spans="1:3" ht="15" customHeight="1" x14ac:dyDescent="0.25">
      <c r="A82" s="37"/>
      <c r="B82" s="7" t="s">
        <v>79</v>
      </c>
      <c r="C82" s="7">
        <v>878</v>
      </c>
    </row>
    <row r="83" spans="1:3" ht="15" customHeight="1" x14ac:dyDescent="0.25">
      <c r="A83" s="37"/>
      <c r="B83" s="7" t="s">
        <v>80</v>
      </c>
      <c r="C83" s="7">
        <v>1094</v>
      </c>
    </row>
    <row r="84" spans="1:3" ht="15" customHeight="1" x14ac:dyDescent="0.25">
      <c r="A84" s="37"/>
      <c r="B84" s="7" t="s">
        <v>81</v>
      </c>
      <c r="C84" s="7">
        <v>958</v>
      </c>
    </row>
    <row r="85" spans="1:3" ht="15" customHeight="1" x14ac:dyDescent="0.25">
      <c r="A85" s="37"/>
      <c r="B85" s="7" t="s">
        <v>82</v>
      </c>
      <c r="C85" s="7">
        <v>927</v>
      </c>
    </row>
    <row r="86" spans="1:3" ht="15" customHeight="1" x14ac:dyDescent="0.25">
      <c r="A86" s="37"/>
      <c r="B86" s="7" t="s">
        <v>83</v>
      </c>
      <c r="C86" s="7">
        <v>827</v>
      </c>
    </row>
    <row r="87" spans="1:3" ht="15" customHeight="1" x14ac:dyDescent="0.25">
      <c r="A87" s="37"/>
      <c r="B87" s="7" t="s">
        <v>84</v>
      </c>
      <c r="C87" s="7">
        <v>905</v>
      </c>
    </row>
    <row r="88" spans="1:3" ht="15" customHeight="1" x14ac:dyDescent="0.25">
      <c r="A88" s="37"/>
      <c r="B88" s="7" t="s">
        <v>85</v>
      </c>
      <c r="C88" s="7">
        <v>799</v>
      </c>
    </row>
    <row r="89" spans="1:3" ht="15" customHeight="1" x14ac:dyDescent="0.25">
      <c r="A89" s="37"/>
      <c r="B89" s="7" t="s">
        <v>86</v>
      </c>
      <c r="C89" s="7">
        <v>620</v>
      </c>
    </row>
    <row r="90" spans="1:3" ht="15" customHeight="1" x14ac:dyDescent="0.25">
      <c r="A90" s="37"/>
      <c r="B90" s="7" t="s">
        <v>87</v>
      </c>
      <c r="C90" s="7">
        <v>584</v>
      </c>
    </row>
    <row r="91" spans="1:3" ht="15" customHeight="1" x14ac:dyDescent="0.25">
      <c r="A91" s="37"/>
      <c r="B91" s="7" t="s">
        <v>88</v>
      </c>
      <c r="C91" s="7">
        <v>650</v>
      </c>
    </row>
    <row r="92" spans="1:3" ht="15" customHeight="1" x14ac:dyDescent="0.25">
      <c r="A92" s="37"/>
      <c r="B92" s="7" t="s">
        <v>89</v>
      </c>
      <c r="C92" s="7">
        <v>500</v>
      </c>
    </row>
    <row r="93" spans="1:3" ht="15" customHeight="1" x14ac:dyDescent="0.25">
      <c r="A93" s="37"/>
      <c r="B93" s="7" t="s">
        <v>90</v>
      </c>
      <c r="C93" s="7">
        <v>539</v>
      </c>
    </row>
    <row r="94" spans="1:3" ht="15" customHeight="1" x14ac:dyDescent="0.25">
      <c r="A94" s="37"/>
      <c r="B94" s="7" t="s">
        <v>91</v>
      </c>
      <c r="C94" s="7">
        <v>460</v>
      </c>
    </row>
    <row r="95" spans="1:3" ht="15" customHeight="1" x14ac:dyDescent="0.25">
      <c r="A95" s="37"/>
      <c r="B95" s="7" t="s">
        <v>92</v>
      </c>
      <c r="C95" s="7">
        <v>507</v>
      </c>
    </row>
    <row r="96" spans="1:3" ht="15" customHeight="1" x14ac:dyDescent="0.25">
      <c r="A96" s="37"/>
      <c r="B96" s="7" t="s">
        <v>93</v>
      </c>
      <c r="C96" s="7">
        <v>401</v>
      </c>
    </row>
    <row r="97" spans="1:3" ht="15" customHeight="1" x14ac:dyDescent="0.25">
      <c r="A97" s="37"/>
      <c r="B97" s="7" t="s">
        <v>94</v>
      </c>
      <c r="C97" s="7">
        <v>405</v>
      </c>
    </row>
    <row r="98" spans="1:3" ht="15" customHeight="1" x14ac:dyDescent="0.25">
      <c r="A98" s="37"/>
      <c r="B98" s="7" t="s">
        <v>95</v>
      </c>
      <c r="C98" s="7">
        <v>342</v>
      </c>
    </row>
    <row r="99" spans="1:3" ht="15" customHeight="1" x14ac:dyDescent="0.25">
      <c r="A99" s="37"/>
      <c r="B99" s="7" t="s">
        <v>96</v>
      </c>
      <c r="C99" s="7">
        <v>452</v>
      </c>
    </row>
    <row r="100" spans="1:3" ht="15" customHeight="1" x14ac:dyDescent="0.25">
      <c r="A100" s="37"/>
      <c r="B100" s="7" t="s">
        <v>97</v>
      </c>
      <c r="C100" s="7">
        <v>368</v>
      </c>
    </row>
    <row r="101" spans="1:3" ht="15" customHeight="1" x14ac:dyDescent="0.25">
      <c r="A101" s="37"/>
      <c r="B101" s="7" t="s">
        <v>98</v>
      </c>
      <c r="C101" s="7">
        <v>437</v>
      </c>
    </row>
    <row r="102" spans="1:3" ht="15" customHeight="1" x14ac:dyDescent="0.25">
      <c r="A102" s="37"/>
      <c r="B102" s="7" t="s">
        <v>99</v>
      </c>
      <c r="C102" s="7">
        <v>361</v>
      </c>
    </row>
    <row r="103" spans="1:3" ht="15" customHeight="1" x14ac:dyDescent="0.25">
      <c r="A103" s="37"/>
      <c r="B103" s="7" t="s">
        <v>100</v>
      </c>
      <c r="C103" s="7">
        <v>392</v>
      </c>
    </row>
    <row r="104" spans="1:3" ht="15" customHeight="1" x14ac:dyDescent="0.25">
      <c r="A104" s="37"/>
      <c r="B104" s="7" t="s">
        <v>101</v>
      </c>
      <c r="C104" s="7">
        <v>324</v>
      </c>
    </row>
    <row r="105" spans="1:3" ht="15" customHeight="1" x14ac:dyDescent="0.25">
      <c r="A105" s="37"/>
      <c r="B105" s="7" t="s">
        <v>102</v>
      </c>
      <c r="C105" s="7">
        <v>289</v>
      </c>
    </row>
    <row r="106" spans="1:3" ht="15" customHeight="1" x14ac:dyDescent="0.25">
      <c r="A106" s="37"/>
      <c r="B106" s="7" t="s">
        <v>103</v>
      </c>
      <c r="C106" s="7">
        <v>247</v>
      </c>
    </row>
    <row r="107" spans="1:3" ht="15" customHeight="1" x14ac:dyDescent="0.25">
      <c r="A107" s="37"/>
      <c r="B107" s="7" t="s">
        <v>104</v>
      </c>
      <c r="C107" s="7">
        <v>321</v>
      </c>
    </row>
    <row r="108" spans="1:3" ht="15" customHeight="1" x14ac:dyDescent="0.25">
      <c r="A108" s="37"/>
      <c r="B108" s="7" t="s">
        <v>105</v>
      </c>
      <c r="C108" s="7">
        <v>242</v>
      </c>
    </row>
    <row r="109" spans="1:3" ht="15" customHeight="1" x14ac:dyDescent="0.25">
      <c r="A109" s="38"/>
      <c r="B109" s="8" t="s">
        <v>106</v>
      </c>
      <c r="C109" s="8">
        <v>261</v>
      </c>
    </row>
    <row r="110" spans="1:3" ht="15" customHeight="1" x14ac:dyDescent="0.25">
      <c r="A110" s="39" t="s">
        <v>108</v>
      </c>
      <c r="B110" s="6" t="s">
        <v>5</v>
      </c>
      <c r="C110" s="6">
        <v>165</v>
      </c>
    </row>
    <row r="111" spans="1:3" ht="15" customHeight="1" x14ac:dyDescent="0.25">
      <c r="A111" s="37"/>
      <c r="B111" s="7" t="s">
        <v>12</v>
      </c>
      <c r="C111" s="7">
        <v>154</v>
      </c>
    </row>
    <row r="112" spans="1:3" ht="15" customHeight="1" x14ac:dyDescent="0.25">
      <c r="A112" s="37"/>
      <c r="B112" s="7" t="s">
        <v>13</v>
      </c>
      <c r="C112" s="7">
        <v>127</v>
      </c>
    </row>
    <row r="113" spans="1:3" ht="15" customHeight="1" x14ac:dyDescent="0.25">
      <c r="A113" s="37"/>
      <c r="B113" s="7" t="s">
        <v>14</v>
      </c>
      <c r="C113" s="7">
        <v>153</v>
      </c>
    </row>
    <row r="114" spans="1:3" ht="15" customHeight="1" x14ac:dyDescent="0.25">
      <c r="A114" s="37"/>
      <c r="B114" s="7" t="s">
        <v>15</v>
      </c>
      <c r="C114" s="7">
        <v>124</v>
      </c>
    </row>
    <row r="115" spans="1:3" ht="15" customHeight="1" x14ac:dyDescent="0.25">
      <c r="A115" s="37"/>
      <c r="B115" s="7" t="s">
        <v>16</v>
      </c>
      <c r="C115" s="7">
        <v>112</v>
      </c>
    </row>
    <row r="116" spans="1:3" ht="15" customHeight="1" x14ac:dyDescent="0.25">
      <c r="A116" s="37"/>
      <c r="B116" s="7" t="s">
        <v>17</v>
      </c>
      <c r="C116" s="7">
        <v>96</v>
      </c>
    </row>
    <row r="117" spans="1:3" ht="15" customHeight="1" x14ac:dyDescent="0.25">
      <c r="A117" s="37"/>
      <c r="B117" s="7" t="s">
        <v>18</v>
      </c>
      <c r="C117" s="7">
        <v>92</v>
      </c>
    </row>
    <row r="118" spans="1:3" ht="15" customHeight="1" x14ac:dyDescent="0.25">
      <c r="A118" s="37"/>
      <c r="B118" s="7" t="s">
        <v>19</v>
      </c>
      <c r="C118" s="7">
        <v>67</v>
      </c>
    </row>
    <row r="119" spans="1:3" ht="15" customHeight="1" x14ac:dyDescent="0.25">
      <c r="A119" s="37"/>
      <c r="B119" s="7" t="s">
        <v>20</v>
      </c>
      <c r="C119" s="7">
        <v>80</v>
      </c>
    </row>
    <row r="120" spans="1:3" ht="15" customHeight="1" x14ac:dyDescent="0.25">
      <c r="A120" s="37"/>
      <c r="B120" s="7" t="s">
        <v>21</v>
      </c>
      <c r="C120" s="7">
        <v>89</v>
      </c>
    </row>
    <row r="121" spans="1:3" ht="15" customHeight="1" x14ac:dyDescent="0.25">
      <c r="A121" s="37"/>
      <c r="B121" s="7" t="s">
        <v>22</v>
      </c>
      <c r="C121" s="7">
        <v>126</v>
      </c>
    </row>
    <row r="122" spans="1:3" ht="15" customHeight="1" x14ac:dyDescent="0.25">
      <c r="A122" s="37"/>
      <c r="B122" s="7" t="s">
        <v>23</v>
      </c>
      <c r="C122" s="7">
        <v>110</v>
      </c>
    </row>
    <row r="123" spans="1:3" ht="15" customHeight="1" x14ac:dyDescent="0.25">
      <c r="A123" s="37"/>
      <c r="B123" s="7" t="s">
        <v>24</v>
      </c>
      <c r="C123" s="7">
        <v>125</v>
      </c>
    </row>
    <row r="124" spans="1:3" ht="15" customHeight="1" x14ac:dyDescent="0.25">
      <c r="A124" s="37"/>
      <c r="B124" s="7" t="s">
        <v>25</v>
      </c>
      <c r="C124" s="7">
        <v>104</v>
      </c>
    </row>
    <row r="125" spans="1:3" ht="15" customHeight="1" x14ac:dyDescent="0.25">
      <c r="A125" s="37"/>
      <c r="B125" s="7" t="s">
        <v>26</v>
      </c>
      <c r="C125" s="7">
        <v>106</v>
      </c>
    </row>
    <row r="126" spans="1:3" ht="15" customHeight="1" x14ac:dyDescent="0.25">
      <c r="A126" s="37"/>
      <c r="B126" s="7" t="s">
        <v>27</v>
      </c>
      <c r="C126" s="7">
        <v>116</v>
      </c>
    </row>
    <row r="127" spans="1:3" ht="15" customHeight="1" x14ac:dyDescent="0.25">
      <c r="A127" s="37"/>
      <c r="B127" s="7" t="s">
        <v>28</v>
      </c>
      <c r="C127" s="7">
        <v>159</v>
      </c>
    </row>
    <row r="128" spans="1:3" ht="15" customHeight="1" x14ac:dyDescent="0.25">
      <c r="A128" s="37"/>
      <c r="B128" s="7" t="s">
        <v>29</v>
      </c>
      <c r="C128" s="7">
        <v>165</v>
      </c>
    </row>
    <row r="129" spans="1:3" ht="15" customHeight="1" x14ac:dyDescent="0.25">
      <c r="A129" s="37"/>
      <c r="B129" s="7" t="s">
        <v>30</v>
      </c>
      <c r="C129" s="7">
        <v>221</v>
      </c>
    </row>
    <row r="130" spans="1:3" ht="15" customHeight="1" x14ac:dyDescent="0.25">
      <c r="A130" s="37"/>
      <c r="B130" s="7" t="s">
        <v>31</v>
      </c>
      <c r="C130" s="7">
        <v>286</v>
      </c>
    </row>
    <row r="131" spans="1:3" ht="15" customHeight="1" x14ac:dyDescent="0.25">
      <c r="A131" s="37"/>
      <c r="B131" s="7" t="s">
        <v>32</v>
      </c>
      <c r="C131" s="7">
        <v>486</v>
      </c>
    </row>
    <row r="132" spans="1:3" ht="15" customHeight="1" x14ac:dyDescent="0.25">
      <c r="A132" s="37"/>
      <c r="B132" s="7" t="s">
        <v>33</v>
      </c>
      <c r="C132" s="7">
        <v>585</v>
      </c>
    </row>
    <row r="133" spans="1:3" ht="15" customHeight="1" x14ac:dyDescent="0.25">
      <c r="A133" s="37"/>
      <c r="B133" s="7" t="s">
        <v>34</v>
      </c>
      <c r="C133" s="7">
        <v>672</v>
      </c>
    </row>
    <row r="134" spans="1:3" ht="15" customHeight="1" x14ac:dyDescent="0.25">
      <c r="A134" s="37"/>
      <c r="B134" s="7" t="s">
        <v>35</v>
      </c>
      <c r="C134" s="7">
        <v>825</v>
      </c>
    </row>
    <row r="135" spans="1:3" ht="15" customHeight="1" x14ac:dyDescent="0.25">
      <c r="A135" s="37"/>
      <c r="B135" s="7" t="s">
        <v>36</v>
      </c>
      <c r="C135" s="7">
        <v>1111</v>
      </c>
    </row>
    <row r="136" spans="1:3" ht="15" customHeight="1" x14ac:dyDescent="0.25">
      <c r="A136" s="37"/>
      <c r="B136" s="7" t="s">
        <v>37</v>
      </c>
      <c r="C136" s="7">
        <v>1171</v>
      </c>
    </row>
    <row r="137" spans="1:3" ht="15" customHeight="1" x14ac:dyDescent="0.25">
      <c r="A137" s="37"/>
      <c r="B137" s="7" t="s">
        <v>38</v>
      </c>
      <c r="C137" s="7">
        <v>1185</v>
      </c>
    </row>
    <row r="138" spans="1:3" ht="15" customHeight="1" x14ac:dyDescent="0.25">
      <c r="A138" s="37"/>
      <c r="B138" s="7" t="s">
        <v>39</v>
      </c>
      <c r="C138" s="7">
        <v>1131</v>
      </c>
    </row>
    <row r="139" spans="1:3" ht="15" customHeight="1" x14ac:dyDescent="0.25">
      <c r="A139" s="37"/>
      <c r="B139" s="7" t="s">
        <v>40</v>
      </c>
      <c r="C139" s="7">
        <v>1097</v>
      </c>
    </row>
    <row r="140" spans="1:3" ht="15" customHeight="1" x14ac:dyDescent="0.25">
      <c r="A140" s="37"/>
      <c r="B140" s="7" t="s">
        <v>41</v>
      </c>
      <c r="C140" s="7">
        <v>1079</v>
      </c>
    </row>
    <row r="141" spans="1:3" ht="15" customHeight="1" x14ac:dyDescent="0.25">
      <c r="A141" s="37"/>
      <c r="B141" s="7" t="s">
        <v>42</v>
      </c>
      <c r="C141" s="7">
        <v>1036</v>
      </c>
    </row>
    <row r="142" spans="1:3" ht="15" customHeight="1" x14ac:dyDescent="0.25">
      <c r="A142" s="37"/>
      <c r="B142" s="7" t="s">
        <v>43</v>
      </c>
      <c r="C142" s="7">
        <v>1024</v>
      </c>
    </row>
    <row r="143" spans="1:3" ht="15" customHeight="1" x14ac:dyDescent="0.25">
      <c r="A143" s="37"/>
      <c r="B143" s="7" t="s">
        <v>44</v>
      </c>
      <c r="C143" s="7">
        <v>971</v>
      </c>
    </row>
    <row r="144" spans="1:3" ht="15" customHeight="1" x14ac:dyDescent="0.25">
      <c r="A144" s="37"/>
      <c r="B144" s="7" t="s">
        <v>45</v>
      </c>
      <c r="C144" s="7">
        <v>962</v>
      </c>
    </row>
    <row r="145" spans="1:3" ht="15" customHeight="1" x14ac:dyDescent="0.25">
      <c r="A145" s="37"/>
      <c r="B145" s="7" t="s">
        <v>46</v>
      </c>
      <c r="C145" s="7">
        <v>868</v>
      </c>
    </row>
    <row r="146" spans="1:3" ht="15" customHeight="1" x14ac:dyDescent="0.25">
      <c r="A146" s="37"/>
      <c r="B146" s="7" t="s">
        <v>47</v>
      </c>
      <c r="C146" s="7">
        <v>819</v>
      </c>
    </row>
    <row r="147" spans="1:3" ht="15" customHeight="1" x14ac:dyDescent="0.25">
      <c r="A147" s="37"/>
      <c r="B147" s="7" t="s">
        <v>48</v>
      </c>
      <c r="C147" s="7">
        <v>797</v>
      </c>
    </row>
    <row r="148" spans="1:3" ht="15" customHeight="1" x14ac:dyDescent="0.25">
      <c r="A148" s="37"/>
      <c r="B148" s="7" t="s">
        <v>49</v>
      </c>
      <c r="C148" s="7">
        <v>904</v>
      </c>
    </row>
    <row r="149" spans="1:3" ht="15" customHeight="1" x14ac:dyDescent="0.25">
      <c r="A149" s="37"/>
      <c r="B149" s="7" t="s">
        <v>50</v>
      </c>
      <c r="C149" s="7">
        <v>756</v>
      </c>
    </row>
    <row r="150" spans="1:3" ht="15" customHeight="1" x14ac:dyDescent="0.25">
      <c r="A150" s="37"/>
      <c r="B150" s="7" t="s">
        <v>51</v>
      </c>
      <c r="C150" s="7">
        <v>758</v>
      </c>
    </row>
    <row r="151" spans="1:3" ht="15" customHeight="1" x14ac:dyDescent="0.25">
      <c r="A151" s="37"/>
      <c r="B151" s="7" t="s">
        <v>52</v>
      </c>
      <c r="C151" s="7">
        <v>694</v>
      </c>
    </row>
    <row r="152" spans="1:3" ht="15" customHeight="1" x14ac:dyDescent="0.25">
      <c r="A152" s="37"/>
      <c r="B152" s="7" t="s">
        <v>53</v>
      </c>
      <c r="C152" s="7">
        <v>718</v>
      </c>
    </row>
    <row r="153" spans="1:3" ht="15" customHeight="1" x14ac:dyDescent="0.25">
      <c r="A153" s="37"/>
      <c r="B153" s="7" t="s">
        <v>54</v>
      </c>
      <c r="C153" s="7">
        <v>767</v>
      </c>
    </row>
    <row r="154" spans="1:3" ht="15" customHeight="1" x14ac:dyDescent="0.25">
      <c r="A154" s="37"/>
      <c r="B154" s="7" t="s">
        <v>55</v>
      </c>
      <c r="C154" s="7">
        <v>713</v>
      </c>
    </row>
    <row r="155" spans="1:3" ht="15" customHeight="1" x14ac:dyDescent="0.25">
      <c r="A155" s="37"/>
      <c r="B155" s="7" t="s">
        <v>56</v>
      </c>
      <c r="C155" s="7">
        <v>760</v>
      </c>
    </row>
    <row r="156" spans="1:3" ht="15" customHeight="1" x14ac:dyDescent="0.25">
      <c r="A156" s="37"/>
      <c r="B156" s="7" t="s">
        <v>57</v>
      </c>
      <c r="C156" s="7">
        <v>795</v>
      </c>
    </row>
    <row r="157" spans="1:3" ht="15" customHeight="1" x14ac:dyDescent="0.25">
      <c r="A157" s="37"/>
      <c r="B157" s="7" t="s">
        <v>58</v>
      </c>
      <c r="C157" s="7">
        <v>712</v>
      </c>
    </row>
    <row r="158" spans="1:3" ht="15" customHeight="1" x14ac:dyDescent="0.25">
      <c r="A158" s="37"/>
      <c r="B158" s="7" t="s">
        <v>59</v>
      </c>
      <c r="C158" s="7">
        <v>644</v>
      </c>
    </row>
    <row r="159" spans="1:3" ht="15" customHeight="1" x14ac:dyDescent="0.25">
      <c r="A159" s="37"/>
      <c r="B159" s="7" t="s">
        <v>60</v>
      </c>
      <c r="C159" s="7">
        <v>689</v>
      </c>
    </row>
    <row r="160" spans="1:3" ht="15" customHeight="1" x14ac:dyDescent="0.25">
      <c r="A160" s="37"/>
      <c r="B160" s="7" t="s">
        <v>61</v>
      </c>
      <c r="C160" s="7">
        <v>715</v>
      </c>
    </row>
    <row r="161" spans="1:3" ht="15" customHeight="1" x14ac:dyDescent="0.25">
      <c r="A161" s="37"/>
      <c r="B161" s="7" t="s">
        <v>62</v>
      </c>
      <c r="C161" s="7">
        <v>684</v>
      </c>
    </row>
    <row r="162" spans="1:3" ht="15" customHeight="1" x14ac:dyDescent="0.25">
      <c r="A162" s="37"/>
      <c r="B162" s="7" t="s">
        <v>63</v>
      </c>
      <c r="C162" s="7">
        <v>743</v>
      </c>
    </row>
    <row r="163" spans="1:3" ht="15" customHeight="1" x14ac:dyDescent="0.25">
      <c r="A163" s="37"/>
      <c r="B163" s="7" t="s">
        <v>64</v>
      </c>
      <c r="C163" s="7">
        <v>748</v>
      </c>
    </row>
    <row r="164" spans="1:3" ht="15" customHeight="1" x14ac:dyDescent="0.25">
      <c r="A164" s="37"/>
      <c r="B164" s="7" t="s">
        <v>65</v>
      </c>
      <c r="C164" s="7">
        <v>750</v>
      </c>
    </row>
    <row r="165" spans="1:3" ht="15" customHeight="1" x14ac:dyDescent="0.25">
      <c r="A165" s="37"/>
      <c r="B165" s="7" t="s">
        <v>66</v>
      </c>
      <c r="C165" s="7">
        <v>795</v>
      </c>
    </row>
    <row r="166" spans="1:3" ht="15" customHeight="1" x14ac:dyDescent="0.25">
      <c r="A166" s="37"/>
      <c r="B166" s="7" t="s">
        <v>67</v>
      </c>
      <c r="C166" s="7">
        <v>818</v>
      </c>
    </row>
    <row r="167" spans="1:3" ht="15" customHeight="1" x14ac:dyDescent="0.25">
      <c r="A167" s="37"/>
      <c r="B167" s="7" t="s">
        <v>68</v>
      </c>
      <c r="C167" s="7">
        <v>809</v>
      </c>
    </row>
    <row r="168" spans="1:3" ht="15" customHeight="1" x14ac:dyDescent="0.25">
      <c r="A168" s="37"/>
      <c r="B168" s="7" t="s">
        <v>69</v>
      </c>
      <c r="C168" s="7">
        <v>828</v>
      </c>
    </row>
    <row r="169" spans="1:3" ht="15" customHeight="1" x14ac:dyDescent="0.25">
      <c r="A169" s="37"/>
      <c r="B169" s="7" t="s">
        <v>70</v>
      </c>
      <c r="C169" s="7">
        <v>744</v>
      </c>
    </row>
    <row r="170" spans="1:3" ht="15" customHeight="1" x14ac:dyDescent="0.25">
      <c r="A170" s="37"/>
      <c r="B170" s="7" t="s">
        <v>71</v>
      </c>
      <c r="C170" s="7">
        <v>742</v>
      </c>
    </row>
    <row r="171" spans="1:3" ht="15" customHeight="1" x14ac:dyDescent="0.25">
      <c r="A171" s="37"/>
      <c r="B171" s="7" t="s">
        <v>72</v>
      </c>
      <c r="C171" s="7">
        <v>810</v>
      </c>
    </row>
    <row r="172" spans="1:3" ht="15" customHeight="1" x14ac:dyDescent="0.25">
      <c r="A172" s="37"/>
      <c r="B172" s="7" t="s">
        <v>73</v>
      </c>
      <c r="C172" s="7">
        <v>883</v>
      </c>
    </row>
    <row r="173" spans="1:3" ht="15" customHeight="1" x14ac:dyDescent="0.25">
      <c r="A173" s="37"/>
      <c r="B173" s="7" t="s">
        <v>74</v>
      </c>
      <c r="C173" s="7">
        <v>881</v>
      </c>
    </row>
    <row r="174" spans="1:3" ht="15" customHeight="1" x14ac:dyDescent="0.25">
      <c r="A174" s="37"/>
      <c r="B174" s="7" t="s">
        <v>75</v>
      </c>
      <c r="C174" s="7">
        <v>772</v>
      </c>
    </row>
    <row r="175" spans="1:3" ht="15" customHeight="1" x14ac:dyDescent="0.25">
      <c r="A175" s="37"/>
      <c r="B175" s="7" t="s">
        <v>76</v>
      </c>
      <c r="C175" s="7">
        <v>857</v>
      </c>
    </row>
    <row r="176" spans="1:3" ht="15" customHeight="1" x14ac:dyDescent="0.25">
      <c r="A176" s="37"/>
      <c r="B176" s="7" t="s">
        <v>77</v>
      </c>
      <c r="C176" s="7">
        <v>832</v>
      </c>
    </row>
    <row r="177" spans="1:3" ht="15" customHeight="1" x14ac:dyDescent="0.25">
      <c r="A177" s="37"/>
      <c r="B177" s="7" t="s">
        <v>78</v>
      </c>
      <c r="C177" s="7">
        <v>958</v>
      </c>
    </row>
    <row r="178" spans="1:3" ht="15" customHeight="1" x14ac:dyDescent="0.25">
      <c r="A178" s="37"/>
      <c r="B178" s="7" t="s">
        <v>79</v>
      </c>
      <c r="C178" s="7">
        <v>873</v>
      </c>
    </row>
    <row r="179" spans="1:3" ht="15" customHeight="1" x14ac:dyDescent="0.25">
      <c r="A179" s="37"/>
      <c r="B179" s="7" t="s">
        <v>80</v>
      </c>
      <c r="C179" s="7">
        <v>1019</v>
      </c>
    </row>
    <row r="180" spans="1:3" ht="15" customHeight="1" x14ac:dyDescent="0.25">
      <c r="A180" s="37"/>
      <c r="B180" s="7" t="s">
        <v>81</v>
      </c>
      <c r="C180" s="7">
        <v>878</v>
      </c>
    </row>
    <row r="181" spans="1:3" ht="15" customHeight="1" x14ac:dyDescent="0.25">
      <c r="A181" s="37"/>
      <c r="B181" s="7" t="s">
        <v>82</v>
      </c>
      <c r="C181" s="7">
        <v>885</v>
      </c>
    </row>
    <row r="182" spans="1:3" ht="15" customHeight="1" x14ac:dyDescent="0.25">
      <c r="A182" s="37"/>
      <c r="B182" s="7" t="s">
        <v>83</v>
      </c>
      <c r="C182" s="7">
        <v>821</v>
      </c>
    </row>
    <row r="183" spans="1:3" ht="15" customHeight="1" x14ac:dyDescent="0.25">
      <c r="A183" s="37"/>
      <c r="B183" s="7" t="s">
        <v>84</v>
      </c>
      <c r="C183" s="7">
        <v>846</v>
      </c>
    </row>
    <row r="184" spans="1:3" ht="15" customHeight="1" x14ac:dyDescent="0.25">
      <c r="A184" s="37"/>
      <c r="B184" s="7" t="s">
        <v>85</v>
      </c>
      <c r="C184" s="7">
        <v>775</v>
      </c>
    </row>
    <row r="185" spans="1:3" ht="15" customHeight="1" x14ac:dyDescent="0.25">
      <c r="A185" s="37"/>
      <c r="B185" s="7" t="s">
        <v>86</v>
      </c>
      <c r="C185" s="7">
        <v>668</v>
      </c>
    </row>
    <row r="186" spans="1:3" ht="15" customHeight="1" x14ac:dyDescent="0.25">
      <c r="A186" s="37"/>
      <c r="B186" s="7" t="s">
        <v>87</v>
      </c>
      <c r="C186" s="7">
        <v>627</v>
      </c>
    </row>
    <row r="187" spans="1:3" ht="15" customHeight="1" x14ac:dyDescent="0.25">
      <c r="A187" s="37"/>
      <c r="B187" s="7" t="s">
        <v>88</v>
      </c>
      <c r="C187" s="7">
        <v>653</v>
      </c>
    </row>
    <row r="188" spans="1:3" ht="15" customHeight="1" x14ac:dyDescent="0.25">
      <c r="A188" s="37"/>
      <c r="B188" s="7" t="s">
        <v>89</v>
      </c>
      <c r="C188" s="7">
        <v>579</v>
      </c>
    </row>
    <row r="189" spans="1:3" ht="15" customHeight="1" x14ac:dyDescent="0.25">
      <c r="A189" s="37"/>
      <c r="B189" s="7" t="s">
        <v>90</v>
      </c>
      <c r="C189" s="7">
        <v>596</v>
      </c>
    </row>
    <row r="190" spans="1:3" ht="15" customHeight="1" x14ac:dyDescent="0.25">
      <c r="A190" s="37"/>
      <c r="B190" s="7" t="s">
        <v>91</v>
      </c>
      <c r="C190" s="7">
        <v>541</v>
      </c>
    </row>
    <row r="191" spans="1:3" ht="15" customHeight="1" x14ac:dyDescent="0.25">
      <c r="A191" s="37"/>
      <c r="B191" s="7" t="s">
        <v>92</v>
      </c>
      <c r="C191" s="7">
        <v>531</v>
      </c>
    </row>
    <row r="192" spans="1:3" ht="15" customHeight="1" x14ac:dyDescent="0.25">
      <c r="A192" s="37"/>
      <c r="B192" s="7" t="s">
        <v>93</v>
      </c>
      <c r="C192" s="7">
        <v>447</v>
      </c>
    </row>
    <row r="193" spans="1:3" ht="15" customHeight="1" x14ac:dyDescent="0.25">
      <c r="A193" s="37"/>
      <c r="B193" s="7" t="s">
        <v>94</v>
      </c>
      <c r="C193" s="7">
        <v>406</v>
      </c>
    </row>
    <row r="194" spans="1:3" ht="15" customHeight="1" x14ac:dyDescent="0.25">
      <c r="A194" s="37"/>
      <c r="B194" s="7" t="s">
        <v>95</v>
      </c>
      <c r="C194" s="7">
        <v>352</v>
      </c>
    </row>
    <row r="195" spans="1:3" ht="15" customHeight="1" x14ac:dyDescent="0.25">
      <c r="A195" s="37"/>
      <c r="B195" s="7" t="s">
        <v>96</v>
      </c>
      <c r="C195" s="7">
        <v>420</v>
      </c>
    </row>
    <row r="196" spans="1:3" ht="15" customHeight="1" x14ac:dyDescent="0.25">
      <c r="A196" s="37"/>
      <c r="B196" s="7" t="s">
        <v>97</v>
      </c>
      <c r="C196" s="7">
        <v>394</v>
      </c>
    </row>
    <row r="197" spans="1:3" ht="15" customHeight="1" x14ac:dyDescent="0.25">
      <c r="A197" s="37"/>
      <c r="B197" s="7" t="s">
        <v>98</v>
      </c>
      <c r="C197" s="7">
        <v>384</v>
      </c>
    </row>
    <row r="198" spans="1:3" ht="15" customHeight="1" x14ac:dyDescent="0.25">
      <c r="A198" s="37"/>
      <c r="B198" s="7" t="s">
        <v>99</v>
      </c>
      <c r="C198" s="7">
        <v>325</v>
      </c>
    </row>
    <row r="199" spans="1:3" ht="15" customHeight="1" x14ac:dyDescent="0.25">
      <c r="A199" s="37"/>
      <c r="B199" s="7" t="s">
        <v>100</v>
      </c>
      <c r="C199" s="7">
        <v>334</v>
      </c>
    </row>
    <row r="200" spans="1:3" ht="15" customHeight="1" x14ac:dyDescent="0.25">
      <c r="A200" s="37"/>
      <c r="B200" s="7" t="s">
        <v>101</v>
      </c>
      <c r="C200" s="7">
        <v>323</v>
      </c>
    </row>
    <row r="201" spans="1:3" ht="15" customHeight="1" x14ac:dyDescent="0.25">
      <c r="A201" s="37"/>
      <c r="B201" s="7" t="s">
        <v>102</v>
      </c>
      <c r="C201" s="7">
        <v>274</v>
      </c>
    </row>
    <row r="202" spans="1:3" ht="15" customHeight="1" x14ac:dyDescent="0.25">
      <c r="A202" s="37"/>
      <c r="B202" s="7" t="s">
        <v>103</v>
      </c>
      <c r="C202" s="7">
        <v>266</v>
      </c>
    </row>
    <row r="203" spans="1:3" ht="15" customHeight="1" x14ac:dyDescent="0.25">
      <c r="A203" s="37"/>
      <c r="B203" s="7" t="s">
        <v>104</v>
      </c>
      <c r="C203" s="7">
        <v>330</v>
      </c>
    </row>
    <row r="204" spans="1:3" ht="15" customHeight="1" x14ac:dyDescent="0.25">
      <c r="A204" s="37"/>
      <c r="B204" s="7" t="s">
        <v>105</v>
      </c>
      <c r="C204" s="7">
        <v>228</v>
      </c>
    </row>
    <row r="205" spans="1:3" ht="15" customHeight="1" x14ac:dyDescent="0.25">
      <c r="A205" s="38"/>
      <c r="B205" s="8" t="s">
        <v>106</v>
      </c>
      <c r="C205" s="8">
        <v>215</v>
      </c>
    </row>
    <row r="206" spans="1:3" ht="15" customHeight="1" x14ac:dyDescent="0.25">
      <c r="A206" s="37" t="s">
        <v>109</v>
      </c>
      <c r="B206" t="s">
        <v>5</v>
      </c>
      <c r="C206">
        <v>193</v>
      </c>
    </row>
    <row r="207" spans="1:3" ht="15" customHeight="1" x14ac:dyDescent="0.25">
      <c r="A207" s="37"/>
      <c r="B207" t="s">
        <v>12</v>
      </c>
      <c r="C207">
        <v>177</v>
      </c>
    </row>
    <row r="208" spans="1:3" ht="15" customHeight="1" x14ac:dyDescent="0.25">
      <c r="A208" s="37"/>
      <c r="B208" t="s">
        <v>13</v>
      </c>
      <c r="C208">
        <v>162</v>
      </c>
    </row>
    <row r="209" spans="1:3" ht="15" customHeight="1" x14ac:dyDescent="0.25">
      <c r="A209" s="37"/>
      <c r="B209" t="s">
        <v>14</v>
      </c>
      <c r="C209">
        <v>143</v>
      </c>
    </row>
    <row r="210" spans="1:3" ht="15" customHeight="1" x14ac:dyDescent="0.25">
      <c r="A210" s="37"/>
      <c r="B210" t="s">
        <v>15</v>
      </c>
      <c r="C210">
        <v>89</v>
      </c>
    </row>
    <row r="211" spans="1:3" ht="15" customHeight="1" x14ac:dyDescent="0.25">
      <c r="A211" s="37"/>
      <c r="B211" t="s">
        <v>16</v>
      </c>
      <c r="C211">
        <v>138</v>
      </c>
    </row>
    <row r="212" spans="1:3" ht="15" customHeight="1" x14ac:dyDescent="0.25">
      <c r="A212" s="37"/>
      <c r="B212" t="s">
        <v>17</v>
      </c>
      <c r="C212">
        <v>101</v>
      </c>
    </row>
    <row r="213" spans="1:3" ht="15" customHeight="1" x14ac:dyDescent="0.25">
      <c r="A213" s="37"/>
      <c r="B213" t="s">
        <v>18</v>
      </c>
      <c r="C213">
        <v>72</v>
      </c>
    </row>
    <row r="214" spans="1:3" ht="15" customHeight="1" x14ac:dyDescent="0.25">
      <c r="A214" s="37"/>
      <c r="B214" t="s">
        <v>19</v>
      </c>
      <c r="C214">
        <v>78</v>
      </c>
    </row>
    <row r="215" spans="1:3" ht="15" customHeight="1" x14ac:dyDescent="0.25">
      <c r="A215" s="37"/>
      <c r="B215" t="s">
        <v>20</v>
      </c>
      <c r="C215">
        <v>106</v>
      </c>
    </row>
    <row r="216" spans="1:3" ht="15" customHeight="1" x14ac:dyDescent="0.25">
      <c r="A216" s="37"/>
      <c r="B216" t="s">
        <v>21</v>
      </c>
      <c r="C216">
        <v>82</v>
      </c>
    </row>
    <row r="217" spans="1:3" ht="15" customHeight="1" x14ac:dyDescent="0.25">
      <c r="A217" s="37"/>
      <c r="B217" t="s">
        <v>22</v>
      </c>
      <c r="C217">
        <v>88</v>
      </c>
    </row>
    <row r="218" spans="1:3" ht="15" customHeight="1" x14ac:dyDescent="0.25">
      <c r="A218" s="37"/>
      <c r="B218" t="s">
        <v>23</v>
      </c>
      <c r="C218">
        <v>91</v>
      </c>
    </row>
    <row r="219" spans="1:3" ht="15" customHeight="1" x14ac:dyDescent="0.25">
      <c r="A219" s="37"/>
      <c r="B219" t="s">
        <v>24</v>
      </c>
      <c r="C219">
        <v>136</v>
      </c>
    </row>
    <row r="220" spans="1:3" ht="15" customHeight="1" x14ac:dyDescent="0.25">
      <c r="A220" s="37"/>
      <c r="B220" t="s">
        <v>25</v>
      </c>
      <c r="C220">
        <v>79</v>
      </c>
    </row>
    <row r="221" spans="1:3" ht="15" customHeight="1" x14ac:dyDescent="0.25">
      <c r="A221" s="37"/>
      <c r="B221" t="s">
        <v>26</v>
      </c>
      <c r="C221">
        <v>97</v>
      </c>
    </row>
    <row r="222" spans="1:3" ht="15" customHeight="1" x14ac:dyDescent="0.25">
      <c r="A222" s="37"/>
      <c r="B222" t="s">
        <v>27</v>
      </c>
      <c r="C222">
        <v>92</v>
      </c>
    </row>
    <row r="223" spans="1:3" ht="15" customHeight="1" x14ac:dyDescent="0.25">
      <c r="A223" s="37"/>
      <c r="B223" t="s">
        <v>28</v>
      </c>
      <c r="C223">
        <v>137</v>
      </c>
    </row>
    <row r="224" spans="1:3" ht="15" customHeight="1" x14ac:dyDescent="0.25">
      <c r="A224" s="37"/>
      <c r="B224" t="s">
        <v>29</v>
      </c>
      <c r="C224">
        <v>185</v>
      </c>
    </row>
    <row r="225" spans="1:3" ht="15" customHeight="1" x14ac:dyDescent="0.25">
      <c r="A225" s="37"/>
      <c r="B225" t="s">
        <v>30</v>
      </c>
      <c r="C225">
        <v>203</v>
      </c>
    </row>
    <row r="226" spans="1:3" ht="15" customHeight="1" x14ac:dyDescent="0.25">
      <c r="A226" s="37"/>
      <c r="B226" t="s">
        <v>31</v>
      </c>
      <c r="C226">
        <v>296</v>
      </c>
    </row>
    <row r="227" spans="1:3" ht="15" customHeight="1" x14ac:dyDescent="0.25">
      <c r="A227" s="37"/>
      <c r="B227" t="s">
        <v>32</v>
      </c>
      <c r="C227">
        <v>511</v>
      </c>
    </row>
    <row r="228" spans="1:3" ht="15" customHeight="1" x14ac:dyDescent="0.25">
      <c r="A228" s="37"/>
      <c r="B228" t="s">
        <v>33</v>
      </c>
      <c r="C228">
        <v>609</v>
      </c>
    </row>
    <row r="229" spans="1:3" ht="15" customHeight="1" x14ac:dyDescent="0.25">
      <c r="A229" s="37"/>
      <c r="B229" t="s">
        <v>34</v>
      </c>
      <c r="C229">
        <v>703</v>
      </c>
    </row>
    <row r="230" spans="1:3" ht="15" customHeight="1" x14ac:dyDescent="0.25">
      <c r="A230" s="37"/>
      <c r="B230" t="s">
        <v>35</v>
      </c>
      <c r="C230">
        <v>884</v>
      </c>
    </row>
    <row r="231" spans="1:3" ht="15" customHeight="1" x14ac:dyDescent="0.25">
      <c r="A231" s="37"/>
      <c r="B231" t="s">
        <v>36</v>
      </c>
      <c r="C231">
        <v>1269</v>
      </c>
    </row>
    <row r="232" spans="1:3" ht="15" customHeight="1" x14ac:dyDescent="0.25">
      <c r="A232" s="37"/>
      <c r="B232" t="s">
        <v>37</v>
      </c>
      <c r="C232">
        <v>1209</v>
      </c>
    </row>
    <row r="233" spans="1:3" ht="15" customHeight="1" x14ac:dyDescent="0.25">
      <c r="A233" s="37"/>
      <c r="B233" t="s">
        <v>38</v>
      </c>
      <c r="C233">
        <v>1261</v>
      </c>
    </row>
    <row r="234" spans="1:3" ht="15" customHeight="1" x14ac:dyDescent="0.25">
      <c r="A234" s="37"/>
      <c r="B234" t="s">
        <v>39</v>
      </c>
      <c r="C234">
        <v>1253</v>
      </c>
    </row>
    <row r="235" spans="1:3" ht="15" customHeight="1" x14ac:dyDescent="0.25">
      <c r="A235" s="37"/>
      <c r="B235" t="s">
        <v>40</v>
      </c>
      <c r="C235">
        <v>1166</v>
      </c>
    </row>
    <row r="236" spans="1:3" ht="15" customHeight="1" x14ac:dyDescent="0.25">
      <c r="A236" s="37"/>
      <c r="B236" t="s">
        <v>41</v>
      </c>
      <c r="C236">
        <v>1156</v>
      </c>
    </row>
    <row r="237" spans="1:3" ht="15" customHeight="1" x14ac:dyDescent="0.25">
      <c r="A237" s="37"/>
      <c r="B237" t="s">
        <v>42</v>
      </c>
      <c r="C237">
        <v>1074</v>
      </c>
    </row>
    <row r="238" spans="1:3" ht="15" customHeight="1" x14ac:dyDescent="0.25">
      <c r="A238" s="37"/>
      <c r="B238" t="s">
        <v>43</v>
      </c>
      <c r="C238">
        <v>1096</v>
      </c>
    </row>
    <row r="239" spans="1:3" ht="15" customHeight="1" x14ac:dyDescent="0.25">
      <c r="A239" s="37"/>
      <c r="B239" t="s">
        <v>44</v>
      </c>
      <c r="C239">
        <v>957</v>
      </c>
    </row>
    <row r="240" spans="1:3" ht="15" customHeight="1" x14ac:dyDescent="0.25">
      <c r="A240" s="37"/>
      <c r="B240" t="s">
        <v>45</v>
      </c>
      <c r="C240">
        <v>1092</v>
      </c>
    </row>
    <row r="241" spans="1:3" ht="15" customHeight="1" x14ac:dyDescent="0.25">
      <c r="A241" s="37"/>
      <c r="B241" t="s">
        <v>46</v>
      </c>
      <c r="C241">
        <v>959</v>
      </c>
    </row>
    <row r="242" spans="1:3" ht="15" customHeight="1" x14ac:dyDescent="0.25">
      <c r="A242" s="37"/>
      <c r="B242" t="s">
        <v>47</v>
      </c>
      <c r="C242">
        <v>933</v>
      </c>
    </row>
    <row r="243" spans="1:3" ht="15" customHeight="1" x14ac:dyDescent="0.25">
      <c r="A243" s="37"/>
      <c r="B243" t="s">
        <v>48</v>
      </c>
      <c r="C243">
        <v>885</v>
      </c>
    </row>
    <row r="244" spans="1:3" ht="15" customHeight="1" x14ac:dyDescent="0.25">
      <c r="A244" s="37"/>
      <c r="B244" t="s">
        <v>49</v>
      </c>
      <c r="C244">
        <v>840</v>
      </c>
    </row>
    <row r="245" spans="1:3" ht="15" customHeight="1" x14ac:dyDescent="0.25">
      <c r="A245" s="37"/>
      <c r="B245" t="s">
        <v>50</v>
      </c>
      <c r="C245">
        <v>792</v>
      </c>
    </row>
    <row r="246" spans="1:3" ht="15" customHeight="1" x14ac:dyDescent="0.25">
      <c r="A246" s="37"/>
      <c r="B246" t="s">
        <v>51</v>
      </c>
      <c r="C246">
        <v>683</v>
      </c>
    </row>
    <row r="247" spans="1:3" ht="15" customHeight="1" x14ac:dyDescent="0.25">
      <c r="A247" s="37"/>
      <c r="B247" t="s">
        <v>52</v>
      </c>
      <c r="C247">
        <v>744</v>
      </c>
    </row>
    <row r="248" spans="1:3" ht="15" customHeight="1" x14ac:dyDescent="0.25">
      <c r="A248" s="37"/>
      <c r="B248" t="s">
        <v>53</v>
      </c>
      <c r="C248">
        <v>800</v>
      </c>
    </row>
    <row r="249" spans="1:3" ht="15" customHeight="1" x14ac:dyDescent="0.25">
      <c r="A249" s="37"/>
      <c r="B249" t="s">
        <v>54</v>
      </c>
      <c r="C249">
        <v>735</v>
      </c>
    </row>
    <row r="250" spans="1:3" ht="15" customHeight="1" x14ac:dyDescent="0.25">
      <c r="A250" s="37"/>
      <c r="B250" t="s">
        <v>55</v>
      </c>
      <c r="C250">
        <v>748</v>
      </c>
    </row>
    <row r="251" spans="1:3" ht="15" customHeight="1" x14ac:dyDescent="0.25">
      <c r="A251" s="37"/>
      <c r="B251" t="s">
        <v>56</v>
      </c>
      <c r="C251">
        <v>771</v>
      </c>
    </row>
    <row r="252" spans="1:3" ht="15" customHeight="1" x14ac:dyDescent="0.25">
      <c r="A252" s="37"/>
      <c r="B252" t="s">
        <v>57</v>
      </c>
      <c r="C252">
        <v>726</v>
      </c>
    </row>
    <row r="253" spans="1:3" ht="15" customHeight="1" x14ac:dyDescent="0.25">
      <c r="A253" s="37"/>
      <c r="B253" t="s">
        <v>58</v>
      </c>
      <c r="C253">
        <v>737</v>
      </c>
    </row>
    <row r="254" spans="1:3" ht="15" customHeight="1" x14ac:dyDescent="0.25">
      <c r="A254" s="37"/>
      <c r="B254" t="s">
        <v>59</v>
      </c>
      <c r="C254">
        <v>758</v>
      </c>
    </row>
    <row r="255" spans="1:3" ht="15" customHeight="1" x14ac:dyDescent="0.25">
      <c r="A255" s="37"/>
      <c r="B255" t="s">
        <v>60</v>
      </c>
      <c r="C255">
        <f>17+729</f>
        <v>746</v>
      </c>
    </row>
    <row r="256" spans="1:3" ht="15" customHeight="1" x14ac:dyDescent="0.25">
      <c r="A256" s="37"/>
    </row>
    <row r="257" spans="1:3" ht="15" customHeight="1" x14ac:dyDescent="0.25">
      <c r="A257" s="37"/>
      <c r="B257" s="5" t="s">
        <v>115</v>
      </c>
      <c r="C257" s="4">
        <v>759</v>
      </c>
    </row>
    <row r="258" spans="1:3" ht="15" customHeight="1" x14ac:dyDescent="0.25">
      <c r="A258" s="37"/>
      <c r="B258" s="5" t="s">
        <v>116</v>
      </c>
      <c r="C258" s="4">
        <v>705</v>
      </c>
    </row>
    <row r="259" spans="1:3" ht="15" customHeight="1" x14ac:dyDescent="0.25">
      <c r="A259" s="37"/>
      <c r="B259" s="5" t="s">
        <v>117</v>
      </c>
      <c r="C259" s="4">
        <v>788</v>
      </c>
    </row>
    <row r="260" spans="1:3" ht="15" customHeight="1" x14ac:dyDescent="0.25">
      <c r="A260" s="37"/>
      <c r="B260" s="5" t="s">
        <v>118</v>
      </c>
      <c r="C260" s="4">
        <v>824</v>
      </c>
    </row>
    <row r="261" spans="1:3" ht="15" customHeight="1" x14ac:dyDescent="0.25">
      <c r="A261" s="37"/>
      <c r="B261" s="5" t="s">
        <v>119</v>
      </c>
      <c r="C261" s="4">
        <v>846</v>
      </c>
    </row>
    <row r="262" spans="1:3" ht="15" customHeight="1" x14ac:dyDescent="0.25">
      <c r="A262" s="37"/>
      <c r="B262" s="5" t="s">
        <v>120</v>
      </c>
      <c r="C262" s="4">
        <v>773</v>
      </c>
    </row>
    <row r="263" spans="1:3" ht="15" customHeight="1" x14ac:dyDescent="0.25">
      <c r="A263" s="37"/>
      <c r="B263" s="5" t="s">
        <v>121</v>
      </c>
      <c r="C263" s="4">
        <v>847</v>
      </c>
    </row>
    <row r="264" spans="1:3" ht="15" customHeight="1" x14ac:dyDescent="0.25">
      <c r="A264" s="37"/>
      <c r="B264" s="5" t="s">
        <v>122</v>
      </c>
      <c r="C264" s="4">
        <v>925</v>
      </c>
    </row>
    <row r="265" spans="1:3" ht="15" customHeight="1" x14ac:dyDescent="0.25">
      <c r="A265" s="37"/>
      <c r="B265" s="5" t="s">
        <v>123</v>
      </c>
      <c r="C265" s="4">
        <v>922</v>
      </c>
    </row>
    <row r="266" spans="1:3" ht="15" customHeight="1" x14ac:dyDescent="0.25">
      <c r="A266" s="37"/>
      <c r="B266" s="5" t="s">
        <v>124</v>
      </c>
      <c r="C266" s="4">
        <v>870</v>
      </c>
    </row>
    <row r="267" spans="1:3" ht="15" customHeight="1" x14ac:dyDescent="0.25">
      <c r="A267" s="37"/>
      <c r="B267" s="5" t="s">
        <v>125</v>
      </c>
      <c r="C267" s="4">
        <v>873</v>
      </c>
    </row>
    <row r="268" spans="1:3" ht="15" customHeight="1" x14ac:dyDescent="0.25">
      <c r="A268" s="37"/>
      <c r="B268" s="5" t="s">
        <v>126</v>
      </c>
      <c r="C268" s="4">
        <v>949</v>
      </c>
    </row>
    <row r="269" spans="1:3" ht="15" customHeight="1" x14ac:dyDescent="0.25">
      <c r="A269" s="37"/>
      <c r="B269" s="5" t="s">
        <v>127</v>
      </c>
      <c r="C269" s="4">
        <v>884</v>
      </c>
    </row>
    <row r="270" spans="1:3" ht="15" customHeight="1" x14ac:dyDescent="0.25">
      <c r="A270" s="37"/>
      <c r="B270" s="5" t="s">
        <v>128</v>
      </c>
      <c r="C270" s="4">
        <v>942</v>
      </c>
    </row>
    <row r="271" spans="1:3" ht="15" customHeight="1" x14ac:dyDescent="0.25">
      <c r="A271" s="37"/>
      <c r="B271" s="5" t="s">
        <v>129</v>
      </c>
      <c r="C271" s="4">
        <v>862</v>
      </c>
    </row>
    <row r="272" spans="1:3" ht="15" customHeight="1" x14ac:dyDescent="0.25">
      <c r="A272" s="37"/>
      <c r="B272" s="5" t="s">
        <v>130</v>
      </c>
      <c r="C272" s="4">
        <v>952</v>
      </c>
    </row>
    <row r="273" spans="1:3" ht="15" customHeight="1" x14ac:dyDescent="0.25">
      <c r="A273" s="37"/>
      <c r="B273" s="5" t="s">
        <v>131</v>
      </c>
      <c r="C273" s="4">
        <v>939</v>
      </c>
    </row>
    <row r="274" spans="1:3" ht="15" customHeight="1" x14ac:dyDescent="0.25">
      <c r="A274" s="37"/>
      <c r="B274" s="5" t="s">
        <v>132</v>
      </c>
      <c r="C274" s="4">
        <v>982</v>
      </c>
    </row>
    <row r="275" spans="1:3" ht="15" customHeight="1" x14ac:dyDescent="0.25">
      <c r="A275" s="37"/>
      <c r="B275" s="5" t="s">
        <v>133</v>
      </c>
      <c r="C275" s="4">
        <v>970</v>
      </c>
    </row>
    <row r="276" spans="1:3" ht="15" customHeight="1" x14ac:dyDescent="0.25">
      <c r="A276" s="37"/>
      <c r="B276" s="5" t="s">
        <v>134</v>
      </c>
      <c r="C276" s="4">
        <v>1018</v>
      </c>
    </row>
    <row r="277" spans="1:3" ht="15" customHeight="1" x14ac:dyDescent="0.25">
      <c r="A277" s="37"/>
      <c r="B277" s="5" t="s">
        <v>135</v>
      </c>
      <c r="C277" s="4">
        <v>982</v>
      </c>
    </row>
    <row r="278" spans="1:3" ht="15" customHeight="1" x14ac:dyDescent="0.25">
      <c r="A278" s="37"/>
      <c r="B278" s="5" t="s">
        <v>136</v>
      </c>
      <c r="C278" s="4">
        <v>930</v>
      </c>
    </row>
    <row r="279" spans="1:3" ht="15" customHeight="1" x14ac:dyDescent="0.25">
      <c r="A279" s="37"/>
      <c r="B279" s="5" t="s">
        <v>137</v>
      </c>
      <c r="C279" s="4">
        <v>937</v>
      </c>
    </row>
    <row r="280" spans="1:3" ht="15" customHeight="1" x14ac:dyDescent="0.25">
      <c r="A280" s="37"/>
      <c r="B280" s="5" t="s">
        <v>138</v>
      </c>
      <c r="C280" s="4">
        <v>965</v>
      </c>
    </row>
    <row r="281" spans="1:3" ht="15" customHeight="1" x14ac:dyDescent="0.25">
      <c r="A281" s="37"/>
      <c r="B281" s="5" t="s">
        <v>139</v>
      </c>
      <c r="C281" s="4">
        <v>801</v>
      </c>
    </row>
    <row r="282" spans="1:3" ht="15" customHeight="1" x14ac:dyDescent="0.25">
      <c r="A282" s="37"/>
      <c r="B282" s="5" t="s">
        <v>140</v>
      </c>
      <c r="C282" s="4">
        <v>752</v>
      </c>
    </row>
    <row r="283" spans="1:3" ht="15" customHeight="1" x14ac:dyDescent="0.25">
      <c r="A283" s="37"/>
      <c r="B283" s="5" t="s">
        <v>141</v>
      </c>
      <c r="C283" s="4">
        <v>688</v>
      </c>
    </row>
    <row r="284" spans="1:3" ht="15" customHeight="1" x14ac:dyDescent="0.25">
      <c r="A284" s="37"/>
      <c r="B284" s="5" t="s">
        <v>142</v>
      </c>
      <c r="C284" s="4">
        <v>645</v>
      </c>
    </row>
    <row r="285" spans="1:3" ht="15" customHeight="1" x14ac:dyDescent="0.25">
      <c r="A285" s="37"/>
      <c r="B285" s="5" t="s">
        <v>143</v>
      </c>
      <c r="C285" s="4">
        <v>607</v>
      </c>
    </row>
    <row r="286" spans="1:3" ht="15" customHeight="1" x14ac:dyDescent="0.25">
      <c r="A286" s="37"/>
      <c r="B286" s="5" t="s">
        <v>144</v>
      </c>
      <c r="C286" s="4">
        <v>604</v>
      </c>
    </row>
    <row r="287" spans="1:3" ht="15" customHeight="1" x14ac:dyDescent="0.25">
      <c r="A287" s="37"/>
      <c r="B287" s="5" t="s">
        <v>145</v>
      </c>
      <c r="C287" s="4">
        <v>511</v>
      </c>
    </row>
    <row r="288" spans="1:3" ht="15" customHeight="1" x14ac:dyDescent="0.25">
      <c r="A288" s="37"/>
      <c r="B288" s="5" t="s">
        <v>146</v>
      </c>
      <c r="C288" s="4">
        <v>564</v>
      </c>
    </row>
    <row r="289" spans="1:3" ht="15" customHeight="1" x14ac:dyDescent="0.25">
      <c r="A289" s="37"/>
      <c r="B289" s="5" t="s">
        <v>147</v>
      </c>
      <c r="C289" s="4">
        <v>510</v>
      </c>
    </row>
    <row r="290" spans="1:3" ht="15" customHeight="1" x14ac:dyDescent="0.25">
      <c r="A290" s="37"/>
      <c r="B290" s="5" t="s">
        <v>148</v>
      </c>
      <c r="C290" s="4">
        <v>480</v>
      </c>
    </row>
    <row r="291" spans="1:3" ht="15" customHeight="1" x14ac:dyDescent="0.25">
      <c r="A291" s="37"/>
      <c r="B291" s="5" t="s">
        <v>149</v>
      </c>
      <c r="C291" s="4">
        <v>444</v>
      </c>
    </row>
    <row r="292" spans="1:3" ht="15" customHeight="1" x14ac:dyDescent="0.25">
      <c r="A292" s="37"/>
      <c r="B292" s="5" t="s">
        <v>150</v>
      </c>
      <c r="C292" s="4">
        <v>436</v>
      </c>
    </row>
    <row r="293" spans="1:3" ht="15" customHeight="1" x14ac:dyDescent="0.25">
      <c r="A293" s="37"/>
      <c r="B293" s="5" t="s">
        <v>151</v>
      </c>
      <c r="C293" s="4">
        <v>467</v>
      </c>
    </row>
    <row r="294" spans="1:3" ht="15" customHeight="1" x14ac:dyDescent="0.25">
      <c r="A294" s="37"/>
      <c r="B294" s="5" t="s">
        <v>152</v>
      </c>
      <c r="C294" s="4">
        <v>408</v>
      </c>
    </row>
    <row r="295" spans="1:3" ht="15" customHeight="1" x14ac:dyDescent="0.25">
      <c r="A295" s="37"/>
      <c r="B295" s="5" t="s">
        <v>153</v>
      </c>
      <c r="C295" s="4">
        <v>362</v>
      </c>
    </row>
    <row r="296" spans="1:3" ht="15" customHeight="1" x14ac:dyDescent="0.25">
      <c r="A296" s="37"/>
      <c r="B296" s="5" t="s">
        <v>154</v>
      </c>
      <c r="C296" s="4">
        <v>338</v>
      </c>
    </row>
    <row r="297" spans="1:3" ht="15" customHeight="1" x14ac:dyDescent="0.25">
      <c r="A297" s="37"/>
      <c r="B297" s="5" t="s">
        <v>155</v>
      </c>
      <c r="C297" s="4">
        <v>280</v>
      </c>
    </row>
    <row r="298" spans="1:3" ht="15" customHeight="1" x14ac:dyDescent="0.25">
      <c r="A298" s="37"/>
      <c r="B298" s="5" t="s">
        <v>156</v>
      </c>
      <c r="C298" s="4">
        <v>360</v>
      </c>
    </row>
    <row r="299" spans="1:3" ht="15" customHeight="1" x14ac:dyDescent="0.25">
      <c r="A299" s="37"/>
      <c r="B299" s="5" t="s">
        <v>157</v>
      </c>
      <c r="C299" s="4">
        <v>321</v>
      </c>
    </row>
    <row r="300" spans="1:3" ht="15" customHeight="1" x14ac:dyDescent="0.25">
      <c r="A300" s="37"/>
      <c r="B300" s="5" t="s">
        <v>158</v>
      </c>
      <c r="C300" s="4">
        <v>363</v>
      </c>
    </row>
    <row r="301" spans="1:3" ht="15" customHeight="1" x14ac:dyDescent="0.25">
      <c r="A301" s="37"/>
      <c r="B301" s="5" t="s">
        <v>159</v>
      </c>
      <c r="C301" s="4">
        <v>210</v>
      </c>
    </row>
    <row r="302" spans="1:3" ht="15" customHeight="1" x14ac:dyDescent="0.25">
      <c r="A302" s="38"/>
      <c r="B302" s="5" t="s">
        <v>160</v>
      </c>
      <c r="C302" s="4">
        <v>240</v>
      </c>
    </row>
    <row r="303" spans="1:3" ht="15" customHeight="1" x14ac:dyDescent="0.25">
      <c r="A303" s="37" t="s">
        <v>110</v>
      </c>
      <c r="B303" s="7" t="s">
        <v>161</v>
      </c>
      <c r="C303" s="9">
        <v>203</v>
      </c>
    </row>
    <row r="304" spans="1:3" ht="15" customHeight="1" x14ac:dyDescent="0.25">
      <c r="A304" s="37"/>
      <c r="B304" s="7" t="s">
        <v>162</v>
      </c>
      <c r="C304" s="9">
        <v>147</v>
      </c>
    </row>
    <row r="305" spans="1:3" ht="15" customHeight="1" x14ac:dyDescent="0.25">
      <c r="A305" s="37"/>
      <c r="B305" s="7" t="s">
        <v>163</v>
      </c>
      <c r="C305" s="9">
        <v>116</v>
      </c>
    </row>
    <row r="306" spans="1:3" ht="15" customHeight="1" x14ac:dyDescent="0.25">
      <c r="A306" s="37"/>
      <c r="B306" s="7" t="s">
        <v>164</v>
      </c>
      <c r="C306" s="9">
        <v>172</v>
      </c>
    </row>
    <row r="307" spans="1:3" ht="15" customHeight="1" x14ac:dyDescent="0.25">
      <c r="A307" s="37"/>
      <c r="B307" s="7" t="s">
        <v>165</v>
      </c>
      <c r="C307" s="9">
        <v>126</v>
      </c>
    </row>
    <row r="308" spans="1:3" ht="15" customHeight="1" x14ac:dyDescent="0.25">
      <c r="A308" s="37"/>
      <c r="B308" s="7" t="s">
        <v>166</v>
      </c>
      <c r="C308" s="9">
        <v>110</v>
      </c>
    </row>
    <row r="309" spans="1:3" ht="15" customHeight="1" x14ac:dyDescent="0.25">
      <c r="A309" s="37"/>
      <c r="B309" s="7" t="s">
        <v>167</v>
      </c>
      <c r="C309" s="9">
        <v>110</v>
      </c>
    </row>
    <row r="310" spans="1:3" ht="15" customHeight="1" x14ac:dyDescent="0.25">
      <c r="A310" s="37"/>
      <c r="B310" s="7" t="s">
        <v>168</v>
      </c>
      <c r="C310" s="9">
        <v>73</v>
      </c>
    </row>
    <row r="311" spans="1:3" ht="15" customHeight="1" x14ac:dyDescent="0.25">
      <c r="A311" s="37"/>
      <c r="B311" s="7" t="s">
        <v>169</v>
      </c>
      <c r="C311" s="9">
        <v>74</v>
      </c>
    </row>
    <row r="312" spans="1:3" ht="15" customHeight="1" x14ac:dyDescent="0.25">
      <c r="A312" s="37"/>
      <c r="B312" s="7" t="s">
        <v>170</v>
      </c>
      <c r="C312" s="9">
        <v>95</v>
      </c>
    </row>
    <row r="313" spans="1:3" ht="15" customHeight="1" x14ac:dyDescent="0.25">
      <c r="A313" s="37"/>
      <c r="B313" s="7" t="s">
        <v>171</v>
      </c>
      <c r="C313" s="9">
        <v>94</v>
      </c>
    </row>
    <row r="314" spans="1:3" ht="15" customHeight="1" x14ac:dyDescent="0.25">
      <c r="A314" s="37"/>
      <c r="B314" s="7" t="s">
        <v>172</v>
      </c>
      <c r="C314" s="9">
        <v>79</v>
      </c>
    </row>
    <row r="315" spans="1:3" ht="15" customHeight="1" x14ac:dyDescent="0.25">
      <c r="A315" s="37"/>
      <c r="B315" s="7" t="s">
        <v>173</v>
      </c>
      <c r="C315" s="9">
        <v>84</v>
      </c>
    </row>
    <row r="316" spans="1:3" ht="15" customHeight="1" x14ac:dyDescent="0.25">
      <c r="A316" s="37"/>
      <c r="B316" s="7" t="s">
        <v>174</v>
      </c>
      <c r="C316" s="9">
        <v>113</v>
      </c>
    </row>
    <row r="317" spans="1:3" ht="15" customHeight="1" x14ac:dyDescent="0.25">
      <c r="A317" s="37"/>
      <c r="B317" s="7" t="s">
        <v>175</v>
      </c>
      <c r="C317" s="9">
        <v>118</v>
      </c>
    </row>
    <row r="318" spans="1:3" ht="15" customHeight="1" x14ac:dyDescent="0.25">
      <c r="A318" s="37"/>
      <c r="B318" s="7" t="s">
        <v>176</v>
      </c>
      <c r="C318" s="9">
        <v>105</v>
      </c>
    </row>
    <row r="319" spans="1:3" ht="15" customHeight="1" x14ac:dyDescent="0.25">
      <c r="A319" s="37"/>
      <c r="B319" s="7" t="s">
        <v>177</v>
      </c>
      <c r="C319" s="9">
        <v>102</v>
      </c>
    </row>
    <row r="320" spans="1:3" ht="15" customHeight="1" x14ac:dyDescent="0.25">
      <c r="A320" s="37"/>
      <c r="B320" s="7" t="s">
        <v>178</v>
      </c>
      <c r="C320" s="9">
        <v>152</v>
      </c>
    </row>
    <row r="321" spans="1:3" ht="15" customHeight="1" x14ac:dyDescent="0.25">
      <c r="A321" s="37"/>
      <c r="B321" s="7" t="s">
        <v>179</v>
      </c>
      <c r="C321" s="9">
        <v>218</v>
      </c>
    </row>
    <row r="322" spans="1:3" ht="15" customHeight="1" x14ac:dyDescent="0.25">
      <c r="A322" s="37"/>
      <c r="B322" s="7" t="s">
        <v>180</v>
      </c>
      <c r="C322" s="9">
        <v>221</v>
      </c>
    </row>
    <row r="323" spans="1:3" ht="15" customHeight="1" x14ac:dyDescent="0.25">
      <c r="A323" s="37"/>
      <c r="B323" s="7" t="s">
        <v>181</v>
      </c>
      <c r="C323" s="9">
        <v>280</v>
      </c>
    </row>
    <row r="324" spans="1:3" ht="15" customHeight="1" x14ac:dyDescent="0.25">
      <c r="A324" s="37"/>
      <c r="B324" s="7" t="s">
        <v>182</v>
      </c>
      <c r="C324" s="9">
        <v>520</v>
      </c>
    </row>
    <row r="325" spans="1:3" ht="15" customHeight="1" x14ac:dyDescent="0.25">
      <c r="A325" s="37"/>
      <c r="B325" s="7" t="s">
        <v>183</v>
      </c>
      <c r="C325" s="9">
        <v>581</v>
      </c>
    </row>
    <row r="326" spans="1:3" ht="15" customHeight="1" x14ac:dyDescent="0.25">
      <c r="A326" s="37"/>
      <c r="B326" s="7" t="s">
        <v>184</v>
      </c>
      <c r="C326" s="9">
        <v>714</v>
      </c>
    </row>
    <row r="327" spans="1:3" ht="15" customHeight="1" x14ac:dyDescent="0.25">
      <c r="A327" s="37"/>
      <c r="B327" s="7" t="s">
        <v>185</v>
      </c>
      <c r="C327" s="9">
        <v>837</v>
      </c>
    </row>
    <row r="328" spans="1:3" ht="15" customHeight="1" x14ac:dyDescent="0.25">
      <c r="A328" s="37"/>
      <c r="B328" s="7" t="s">
        <v>186</v>
      </c>
      <c r="C328" s="9">
        <v>1289</v>
      </c>
    </row>
    <row r="329" spans="1:3" ht="15" customHeight="1" x14ac:dyDescent="0.25">
      <c r="A329" s="37"/>
      <c r="B329" s="7" t="s">
        <v>187</v>
      </c>
      <c r="C329" s="9">
        <v>1329</v>
      </c>
    </row>
    <row r="330" spans="1:3" ht="15" customHeight="1" x14ac:dyDescent="0.25">
      <c r="A330" s="37"/>
      <c r="B330" s="7" t="s">
        <v>188</v>
      </c>
      <c r="C330" s="9">
        <v>1299</v>
      </c>
    </row>
    <row r="331" spans="1:3" ht="15" customHeight="1" x14ac:dyDescent="0.25">
      <c r="A331" s="37"/>
      <c r="B331" s="7" t="s">
        <v>189</v>
      </c>
      <c r="C331" s="9">
        <v>1248</v>
      </c>
    </row>
    <row r="332" spans="1:3" ht="15" customHeight="1" x14ac:dyDescent="0.25">
      <c r="A332" s="37"/>
      <c r="B332" s="7" t="s">
        <v>190</v>
      </c>
      <c r="C332" s="9">
        <v>1241</v>
      </c>
    </row>
    <row r="333" spans="1:3" ht="15" customHeight="1" x14ac:dyDescent="0.25">
      <c r="A333" s="37"/>
      <c r="B333" s="7" t="s">
        <v>191</v>
      </c>
      <c r="C333" s="9">
        <v>1196</v>
      </c>
    </row>
    <row r="334" spans="1:3" ht="15" customHeight="1" x14ac:dyDescent="0.25">
      <c r="A334" s="37"/>
      <c r="B334" s="7" t="s">
        <v>192</v>
      </c>
      <c r="C334" s="9">
        <v>1159</v>
      </c>
    </row>
    <row r="335" spans="1:3" ht="15" customHeight="1" x14ac:dyDescent="0.25">
      <c r="A335" s="37"/>
      <c r="B335" s="7" t="s">
        <v>193</v>
      </c>
      <c r="C335" s="9">
        <v>1043</v>
      </c>
    </row>
    <row r="336" spans="1:3" ht="15" customHeight="1" x14ac:dyDescent="0.25">
      <c r="A336" s="37"/>
      <c r="B336" s="7" t="s">
        <v>194</v>
      </c>
      <c r="C336" s="9">
        <v>1038</v>
      </c>
    </row>
    <row r="337" spans="1:3" ht="15" customHeight="1" x14ac:dyDescent="0.25">
      <c r="A337" s="37"/>
      <c r="B337" s="7" t="s">
        <v>195</v>
      </c>
      <c r="C337" s="9">
        <v>1053</v>
      </c>
    </row>
    <row r="338" spans="1:3" ht="15" customHeight="1" x14ac:dyDescent="0.25">
      <c r="A338" s="37"/>
      <c r="B338" s="7" t="s">
        <v>196</v>
      </c>
      <c r="C338" s="9">
        <v>813</v>
      </c>
    </row>
    <row r="339" spans="1:3" ht="15" customHeight="1" x14ac:dyDescent="0.25">
      <c r="A339" s="37"/>
      <c r="B339" s="7" t="s">
        <v>197</v>
      </c>
      <c r="C339" s="9">
        <v>740</v>
      </c>
    </row>
    <row r="340" spans="1:3" ht="15" customHeight="1" x14ac:dyDescent="0.25">
      <c r="A340" s="37"/>
      <c r="B340" s="7" t="s">
        <v>198</v>
      </c>
      <c r="C340" s="9">
        <v>658</v>
      </c>
    </row>
    <row r="341" spans="1:3" ht="15" customHeight="1" x14ac:dyDescent="0.25">
      <c r="A341" s="37"/>
      <c r="B341" s="7" t="s">
        <v>199</v>
      </c>
      <c r="C341" s="9">
        <v>687</v>
      </c>
    </row>
    <row r="342" spans="1:3" ht="15" customHeight="1" x14ac:dyDescent="0.25">
      <c r="A342" s="37"/>
      <c r="B342" s="7" t="s">
        <v>200</v>
      </c>
      <c r="C342" s="9">
        <v>647</v>
      </c>
    </row>
    <row r="343" spans="1:3" ht="15" customHeight="1" x14ac:dyDescent="0.25">
      <c r="A343" s="37"/>
      <c r="B343" s="7" t="s">
        <v>201</v>
      </c>
      <c r="C343" s="9">
        <v>636</v>
      </c>
    </row>
    <row r="344" spans="1:3" ht="15" customHeight="1" x14ac:dyDescent="0.25">
      <c r="A344" s="37"/>
      <c r="B344" s="7" t="s">
        <v>202</v>
      </c>
      <c r="C344" s="9">
        <v>651</v>
      </c>
    </row>
    <row r="345" spans="1:3" ht="15" customHeight="1" x14ac:dyDescent="0.25">
      <c r="A345" s="37"/>
      <c r="B345" s="7" t="s">
        <v>203</v>
      </c>
      <c r="C345" s="9">
        <v>864</v>
      </c>
    </row>
    <row r="346" spans="1:3" ht="15" customHeight="1" x14ac:dyDescent="0.25">
      <c r="A346" s="37"/>
      <c r="B346" s="7" t="s">
        <v>204</v>
      </c>
      <c r="C346" s="9">
        <v>836</v>
      </c>
    </row>
    <row r="347" spans="1:3" ht="15" customHeight="1" x14ac:dyDescent="0.25">
      <c r="A347" s="37"/>
      <c r="B347" s="7" t="s">
        <v>205</v>
      </c>
      <c r="C347" s="9">
        <v>819</v>
      </c>
    </row>
    <row r="348" spans="1:3" ht="15" customHeight="1" x14ac:dyDescent="0.25">
      <c r="A348" s="37"/>
      <c r="B348" s="7" t="s">
        <v>206</v>
      </c>
      <c r="C348" s="9">
        <v>823</v>
      </c>
    </row>
    <row r="349" spans="1:3" ht="15" customHeight="1" x14ac:dyDescent="0.25">
      <c r="A349" s="37"/>
      <c r="B349" s="7" t="s">
        <v>207</v>
      </c>
      <c r="C349" s="9">
        <v>883</v>
      </c>
    </row>
    <row r="350" spans="1:3" ht="15" customHeight="1" x14ac:dyDescent="0.25">
      <c r="A350" s="37"/>
      <c r="B350" s="7" t="s">
        <v>208</v>
      </c>
      <c r="C350" s="9">
        <v>790</v>
      </c>
    </row>
    <row r="351" spans="1:3" ht="15" customHeight="1" x14ac:dyDescent="0.25">
      <c r="A351" s="37"/>
      <c r="B351" s="7" t="s">
        <v>209</v>
      </c>
      <c r="C351" s="9">
        <v>723</v>
      </c>
    </row>
    <row r="352" spans="1:3" ht="15" customHeight="1" x14ac:dyDescent="0.25">
      <c r="A352" s="37"/>
      <c r="B352" s="7" t="s">
        <v>114</v>
      </c>
      <c r="C352" s="9">
        <f>67</f>
        <v>67</v>
      </c>
    </row>
    <row r="353" spans="1:3" s="18" customFormat="1" ht="15" customHeight="1" x14ac:dyDescent="0.25">
      <c r="A353" s="37"/>
      <c r="B353" s="7"/>
      <c r="C353" s="9"/>
    </row>
    <row r="354" spans="1:3" ht="15" customHeight="1" x14ac:dyDescent="0.25">
      <c r="A354" s="37"/>
      <c r="B354" s="21" t="s">
        <v>210</v>
      </c>
      <c r="C354" s="22">
        <v>745</v>
      </c>
    </row>
    <row r="355" spans="1:3" ht="15" customHeight="1" x14ac:dyDescent="0.25">
      <c r="A355" s="37"/>
      <c r="B355" s="7" t="s">
        <v>211</v>
      </c>
      <c r="C355" s="9">
        <v>856</v>
      </c>
    </row>
    <row r="356" spans="1:3" ht="15" customHeight="1" x14ac:dyDescent="0.25">
      <c r="A356" s="37"/>
      <c r="B356" s="7" t="s">
        <v>212</v>
      </c>
      <c r="C356" s="9">
        <v>785</v>
      </c>
    </row>
    <row r="357" spans="1:3" ht="15" customHeight="1" x14ac:dyDescent="0.25">
      <c r="A357" s="37"/>
      <c r="B357" s="7" t="s">
        <v>213</v>
      </c>
      <c r="C357" s="9">
        <v>846</v>
      </c>
    </row>
    <row r="358" spans="1:3" ht="15" customHeight="1" x14ac:dyDescent="0.25">
      <c r="A358" s="37"/>
      <c r="B358" s="7" t="s">
        <v>214</v>
      </c>
      <c r="C358" s="9">
        <v>882</v>
      </c>
    </row>
    <row r="359" spans="1:3" ht="15" customHeight="1" x14ac:dyDescent="0.25">
      <c r="A359" s="37"/>
      <c r="B359" s="7" t="s">
        <v>215</v>
      </c>
      <c r="C359" s="9">
        <v>838</v>
      </c>
    </row>
    <row r="360" spans="1:3" ht="15" customHeight="1" x14ac:dyDescent="0.25">
      <c r="A360" s="37"/>
      <c r="B360" s="7" t="s">
        <v>216</v>
      </c>
      <c r="C360" s="9">
        <v>796</v>
      </c>
    </row>
    <row r="361" spans="1:3" ht="15" customHeight="1" x14ac:dyDescent="0.25">
      <c r="A361" s="37"/>
      <c r="B361" s="7" t="s">
        <v>217</v>
      </c>
      <c r="C361" s="9">
        <v>815</v>
      </c>
    </row>
    <row r="362" spans="1:3" ht="15" customHeight="1" x14ac:dyDescent="0.25">
      <c r="A362" s="37"/>
      <c r="B362" s="7" t="s">
        <v>218</v>
      </c>
      <c r="C362" s="9">
        <v>1001</v>
      </c>
    </row>
    <row r="363" spans="1:3" ht="15" customHeight="1" x14ac:dyDescent="0.25">
      <c r="A363" s="37"/>
      <c r="B363" s="7" t="s">
        <v>219</v>
      </c>
      <c r="C363" s="9">
        <v>925</v>
      </c>
    </row>
    <row r="364" spans="1:3" ht="15" customHeight="1" x14ac:dyDescent="0.25">
      <c r="A364" s="37"/>
      <c r="B364" s="7" t="s">
        <v>220</v>
      </c>
      <c r="C364" s="9">
        <v>930</v>
      </c>
    </row>
    <row r="365" spans="1:3" ht="15" customHeight="1" x14ac:dyDescent="0.25">
      <c r="A365" s="37"/>
      <c r="B365" s="7" t="s">
        <v>221</v>
      </c>
      <c r="C365" s="9">
        <v>850</v>
      </c>
    </row>
    <row r="366" spans="1:3" ht="15" customHeight="1" x14ac:dyDescent="0.25">
      <c r="A366" s="37"/>
      <c r="B366" s="7" t="s">
        <v>222</v>
      </c>
      <c r="C366" s="9">
        <v>947</v>
      </c>
    </row>
    <row r="367" spans="1:3" ht="15" customHeight="1" x14ac:dyDescent="0.25">
      <c r="A367" s="37"/>
      <c r="B367" s="7" t="s">
        <v>223</v>
      </c>
      <c r="C367" s="9">
        <v>914</v>
      </c>
    </row>
    <row r="368" spans="1:3" ht="15" customHeight="1" x14ac:dyDescent="0.25">
      <c r="A368" s="37"/>
      <c r="B368" s="7" t="s">
        <v>224</v>
      </c>
      <c r="C368" s="9">
        <v>959</v>
      </c>
    </row>
    <row r="369" spans="1:3" ht="15" customHeight="1" x14ac:dyDescent="0.25">
      <c r="A369" s="37"/>
      <c r="B369" s="7" t="s">
        <v>225</v>
      </c>
      <c r="C369" s="9">
        <v>953</v>
      </c>
    </row>
    <row r="370" spans="1:3" ht="15" customHeight="1" x14ac:dyDescent="0.25">
      <c r="A370" s="37"/>
      <c r="B370" s="7" t="s">
        <v>226</v>
      </c>
      <c r="C370" s="9">
        <v>930</v>
      </c>
    </row>
    <row r="371" spans="1:3" ht="15" customHeight="1" x14ac:dyDescent="0.25">
      <c r="A371" s="37"/>
      <c r="B371" s="7" t="s">
        <v>227</v>
      </c>
      <c r="C371" s="9">
        <v>1003</v>
      </c>
    </row>
    <row r="372" spans="1:3" ht="15" customHeight="1" x14ac:dyDescent="0.25">
      <c r="A372" s="37"/>
      <c r="B372" s="7" t="s">
        <v>228</v>
      </c>
      <c r="C372" s="9">
        <v>1009</v>
      </c>
    </row>
    <row r="373" spans="1:3" ht="15" customHeight="1" x14ac:dyDescent="0.25">
      <c r="A373" s="37"/>
      <c r="B373" s="7" t="s">
        <v>229</v>
      </c>
      <c r="C373" s="9">
        <v>988</v>
      </c>
    </row>
    <row r="374" spans="1:3" ht="15" customHeight="1" x14ac:dyDescent="0.25">
      <c r="A374" s="37"/>
      <c r="B374" s="7" t="s">
        <v>230</v>
      </c>
      <c r="C374" s="9">
        <v>1083</v>
      </c>
    </row>
    <row r="375" spans="1:3" ht="15" customHeight="1" x14ac:dyDescent="0.25">
      <c r="A375" s="37"/>
      <c r="B375" s="7" t="s">
        <v>231</v>
      </c>
      <c r="C375" s="9">
        <v>1078</v>
      </c>
    </row>
    <row r="376" spans="1:3" ht="15" customHeight="1" x14ac:dyDescent="0.25">
      <c r="A376" s="37"/>
      <c r="B376" s="7" t="s">
        <v>232</v>
      </c>
      <c r="C376" s="9">
        <v>1048</v>
      </c>
    </row>
    <row r="377" spans="1:3" ht="15" customHeight="1" x14ac:dyDescent="0.25">
      <c r="A377" s="37"/>
      <c r="B377" s="7" t="s">
        <v>233</v>
      </c>
      <c r="C377" s="9">
        <v>965</v>
      </c>
    </row>
    <row r="378" spans="1:3" ht="15" customHeight="1" x14ac:dyDescent="0.25">
      <c r="A378" s="37"/>
      <c r="B378" s="7" t="s">
        <v>234</v>
      </c>
      <c r="C378" s="9">
        <v>964</v>
      </c>
    </row>
    <row r="379" spans="1:3" ht="15" customHeight="1" x14ac:dyDescent="0.25">
      <c r="A379" s="37"/>
      <c r="B379" s="7" t="s">
        <v>235</v>
      </c>
      <c r="C379" s="9">
        <v>900</v>
      </c>
    </row>
    <row r="380" spans="1:3" ht="15" customHeight="1" x14ac:dyDescent="0.25">
      <c r="A380" s="37"/>
      <c r="B380" s="7" t="s">
        <v>236</v>
      </c>
      <c r="C380" s="9">
        <v>814</v>
      </c>
    </row>
    <row r="381" spans="1:3" ht="15" customHeight="1" x14ac:dyDescent="0.25">
      <c r="A381" s="37"/>
      <c r="B381" s="7" t="s">
        <v>237</v>
      </c>
      <c r="C381" s="9">
        <v>798</v>
      </c>
    </row>
    <row r="382" spans="1:3" ht="15" customHeight="1" x14ac:dyDescent="0.25">
      <c r="A382" s="37"/>
      <c r="B382" s="7" t="s">
        <v>238</v>
      </c>
      <c r="C382" s="9">
        <v>786</v>
      </c>
    </row>
    <row r="383" spans="1:3" ht="15" customHeight="1" x14ac:dyDescent="0.25">
      <c r="A383" s="37"/>
      <c r="B383" s="7" t="s">
        <v>239</v>
      </c>
      <c r="C383" s="9">
        <v>665</v>
      </c>
    </row>
    <row r="384" spans="1:3" ht="15" customHeight="1" x14ac:dyDescent="0.25">
      <c r="A384" s="37"/>
      <c r="B384" s="7" t="s">
        <v>240</v>
      </c>
      <c r="C384" s="9">
        <v>607</v>
      </c>
    </row>
    <row r="385" spans="1:3" ht="15" customHeight="1" x14ac:dyDescent="0.25">
      <c r="A385" s="37"/>
      <c r="B385" s="7" t="s">
        <v>241</v>
      </c>
      <c r="C385" s="9">
        <v>662</v>
      </c>
    </row>
    <row r="386" spans="1:3" ht="15" customHeight="1" x14ac:dyDescent="0.25">
      <c r="A386" s="37"/>
      <c r="B386" s="7" t="s">
        <v>242</v>
      </c>
      <c r="C386" s="9">
        <v>672</v>
      </c>
    </row>
    <row r="387" spans="1:3" ht="15" customHeight="1" x14ac:dyDescent="0.25">
      <c r="A387" s="37"/>
      <c r="B387" s="7" t="s">
        <v>243</v>
      </c>
      <c r="C387" s="9">
        <v>578</v>
      </c>
    </row>
    <row r="388" spans="1:3" ht="15" customHeight="1" x14ac:dyDescent="0.25">
      <c r="A388" s="37"/>
      <c r="B388" s="7" t="s">
        <v>244</v>
      </c>
      <c r="C388" s="9">
        <v>584</v>
      </c>
    </row>
    <row r="389" spans="1:3" ht="15" customHeight="1" x14ac:dyDescent="0.25">
      <c r="A389" s="37"/>
      <c r="B389" s="7" t="s">
        <v>245</v>
      </c>
      <c r="C389" s="9">
        <v>508</v>
      </c>
    </row>
    <row r="390" spans="1:3" ht="15" customHeight="1" x14ac:dyDescent="0.25">
      <c r="A390" s="37"/>
      <c r="B390" s="7" t="s">
        <v>246</v>
      </c>
      <c r="C390" s="9">
        <v>514</v>
      </c>
    </row>
    <row r="391" spans="1:3" ht="15" customHeight="1" x14ac:dyDescent="0.25">
      <c r="A391" s="37"/>
      <c r="B391" s="7" t="s">
        <v>247</v>
      </c>
      <c r="C391" s="9">
        <v>445</v>
      </c>
    </row>
    <row r="392" spans="1:3" ht="15" customHeight="1" x14ac:dyDescent="0.25">
      <c r="A392" s="37"/>
      <c r="B392" s="7" t="s">
        <v>248</v>
      </c>
      <c r="C392" s="9">
        <v>353</v>
      </c>
    </row>
    <row r="393" spans="1:3" ht="15" customHeight="1" x14ac:dyDescent="0.25">
      <c r="A393" s="37"/>
      <c r="B393" s="7" t="s">
        <v>249</v>
      </c>
      <c r="C393" s="9">
        <v>335</v>
      </c>
    </row>
    <row r="394" spans="1:3" ht="15" customHeight="1" x14ac:dyDescent="0.25">
      <c r="A394" s="37"/>
      <c r="B394" s="7" t="s">
        <v>250</v>
      </c>
      <c r="C394" s="9">
        <v>421</v>
      </c>
    </row>
    <row r="395" spans="1:3" ht="15" customHeight="1" x14ac:dyDescent="0.25">
      <c r="A395" s="37"/>
      <c r="B395" s="7" t="s">
        <v>251</v>
      </c>
      <c r="C395" s="9">
        <v>445</v>
      </c>
    </row>
    <row r="396" spans="1:3" ht="15" customHeight="1" x14ac:dyDescent="0.25">
      <c r="A396" s="37"/>
      <c r="B396" s="7" t="s">
        <v>252</v>
      </c>
      <c r="C396" s="9">
        <v>400</v>
      </c>
    </row>
    <row r="397" spans="1:3" ht="15" customHeight="1" x14ac:dyDescent="0.25">
      <c r="A397" s="37"/>
      <c r="B397" s="7" t="s">
        <v>253</v>
      </c>
      <c r="C397" s="9">
        <v>355</v>
      </c>
    </row>
    <row r="398" spans="1:3" ht="15" customHeight="1" x14ac:dyDescent="0.25">
      <c r="A398" s="37"/>
      <c r="B398" s="7" t="s">
        <v>254</v>
      </c>
      <c r="C398" s="9">
        <v>351</v>
      </c>
    </row>
    <row r="399" spans="1:3" ht="15" customHeight="1" x14ac:dyDescent="0.25">
      <c r="A399" s="37"/>
      <c r="B399" s="7" t="s">
        <v>255</v>
      </c>
      <c r="C399" s="9">
        <v>242</v>
      </c>
    </row>
    <row r="400" spans="1:3" ht="15" customHeight="1" x14ac:dyDescent="0.25">
      <c r="A400" s="38"/>
      <c r="B400" s="8" t="s">
        <v>256</v>
      </c>
      <c r="C400" s="10">
        <v>261</v>
      </c>
    </row>
    <row r="401" spans="1:3" ht="15" customHeight="1" x14ac:dyDescent="0.25">
      <c r="A401" s="39" t="s">
        <v>111</v>
      </c>
      <c r="B401" s="6" t="s">
        <v>257</v>
      </c>
      <c r="C401" s="11">
        <v>197</v>
      </c>
    </row>
    <row r="402" spans="1:3" ht="15" customHeight="1" x14ac:dyDescent="0.25">
      <c r="A402" s="37"/>
      <c r="B402" s="7" t="s">
        <v>258</v>
      </c>
      <c r="C402" s="9">
        <v>219</v>
      </c>
    </row>
    <row r="403" spans="1:3" ht="15" customHeight="1" x14ac:dyDescent="0.25">
      <c r="A403" s="37"/>
      <c r="B403" s="7" t="s">
        <v>259</v>
      </c>
      <c r="C403" s="9">
        <v>203</v>
      </c>
    </row>
    <row r="404" spans="1:3" ht="15" customHeight="1" x14ac:dyDescent="0.25">
      <c r="A404" s="37"/>
      <c r="B404" s="7" t="s">
        <v>260</v>
      </c>
      <c r="C404" s="9">
        <v>133</v>
      </c>
    </row>
    <row r="405" spans="1:3" ht="15" customHeight="1" x14ac:dyDescent="0.25">
      <c r="A405" s="37"/>
      <c r="B405" s="7" t="s">
        <v>261</v>
      </c>
      <c r="C405" s="9">
        <v>127</v>
      </c>
    </row>
    <row r="406" spans="1:3" ht="15" customHeight="1" x14ac:dyDescent="0.25">
      <c r="A406" s="37"/>
      <c r="B406" s="7" t="s">
        <v>262</v>
      </c>
      <c r="C406" s="9">
        <v>133</v>
      </c>
    </row>
    <row r="407" spans="1:3" ht="15" customHeight="1" x14ac:dyDescent="0.25">
      <c r="A407" s="37"/>
      <c r="B407" s="7" t="s">
        <v>263</v>
      </c>
      <c r="C407" s="9">
        <v>89</v>
      </c>
    </row>
    <row r="408" spans="1:3" ht="15" customHeight="1" x14ac:dyDescent="0.25">
      <c r="A408" s="37"/>
      <c r="B408" s="7" t="s">
        <v>264</v>
      </c>
      <c r="C408" s="9">
        <v>111</v>
      </c>
    </row>
    <row r="409" spans="1:3" ht="15" customHeight="1" x14ac:dyDescent="0.25">
      <c r="A409" s="37"/>
      <c r="B409" s="7" t="s">
        <v>265</v>
      </c>
      <c r="C409" s="9">
        <v>77</v>
      </c>
    </row>
    <row r="410" spans="1:3" ht="15" customHeight="1" x14ac:dyDescent="0.25">
      <c r="A410" s="37"/>
      <c r="B410" s="7" t="s">
        <v>266</v>
      </c>
      <c r="C410" s="9">
        <v>101</v>
      </c>
    </row>
    <row r="411" spans="1:3" ht="15" customHeight="1" x14ac:dyDescent="0.25">
      <c r="A411" s="37"/>
      <c r="B411" s="7" t="s">
        <v>267</v>
      </c>
      <c r="C411" s="9">
        <v>96</v>
      </c>
    </row>
    <row r="412" spans="1:3" ht="15" customHeight="1" x14ac:dyDescent="0.25">
      <c r="A412" s="37"/>
      <c r="B412" s="7" t="s">
        <v>268</v>
      </c>
      <c r="C412" s="9">
        <v>93</v>
      </c>
    </row>
    <row r="413" spans="1:3" ht="15" customHeight="1" x14ac:dyDescent="0.25">
      <c r="A413" s="37"/>
      <c r="B413" s="7" t="s">
        <v>269</v>
      </c>
      <c r="C413" s="9">
        <v>91</v>
      </c>
    </row>
    <row r="414" spans="1:3" ht="15" customHeight="1" x14ac:dyDescent="0.25">
      <c r="A414" s="37"/>
      <c r="B414" s="7" t="s">
        <v>270</v>
      </c>
      <c r="C414" s="9">
        <v>130</v>
      </c>
    </row>
    <row r="415" spans="1:3" ht="15" customHeight="1" x14ac:dyDescent="0.25">
      <c r="A415" s="37"/>
      <c r="B415" s="7" t="s">
        <v>271</v>
      </c>
      <c r="C415" s="9">
        <v>89</v>
      </c>
    </row>
    <row r="416" spans="1:3" ht="15" customHeight="1" x14ac:dyDescent="0.25">
      <c r="A416" s="37"/>
      <c r="B416" s="7" t="s">
        <v>272</v>
      </c>
      <c r="C416" s="9">
        <v>92</v>
      </c>
    </row>
    <row r="417" spans="1:3" ht="15" customHeight="1" x14ac:dyDescent="0.25">
      <c r="A417" s="37"/>
      <c r="B417" s="7" t="s">
        <v>273</v>
      </c>
      <c r="C417" s="9">
        <v>117</v>
      </c>
    </row>
    <row r="418" spans="1:3" ht="15" customHeight="1" x14ac:dyDescent="0.25">
      <c r="A418" s="37"/>
      <c r="B418" s="7" t="s">
        <v>274</v>
      </c>
      <c r="C418" s="9">
        <v>135</v>
      </c>
    </row>
    <row r="419" spans="1:3" ht="15" customHeight="1" x14ac:dyDescent="0.25">
      <c r="A419" s="37"/>
      <c r="B419" s="7" t="s">
        <v>275</v>
      </c>
      <c r="C419" s="9">
        <v>180</v>
      </c>
    </row>
    <row r="420" spans="1:3" ht="15" customHeight="1" x14ac:dyDescent="0.25">
      <c r="A420" s="37"/>
      <c r="B420" s="7" t="s">
        <v>276</v>
      </c>
      <c r="C420" s="9">
        <v>254</v>
      </c>
    </row>
    <row r="421" spans="1:3" ht="15" customHeight="1" x14ac:dyDescent="0.25">
      <c r="A421" s="37"/>
      <c r="B421" s="7" t="s">
        <v>277</v>
      </c>
      <c r="C421" s="9">
        <v>317</v>
      </c>
    </row>
    <row r="422" spans="1:3" ht="15" customHeight="1" x14ac:dyDescent="0.25">
      <c r="A422" s="37"/>
      <c r="B422" s="7" t="s">
        <v>278</v>
      </c>
      <c r="C422" s="9">
        <v>467</v>
      </c>
    </row>
    <row r="423" spans="1:3" ht="15" customHeight="1" x14ac:dyDescent="0.25">
      <c r="A423" s="37"/>
      <c r="B423" s="7" t="s">
        <v>279</v>
      </c>
      <c r="C423" s="9">
        <v>615</v>
      </c>
    </row>
    <row r="424" spans="1:3" ht="15" customHeight="1" x14ac:dyDescent="0.25">
      <c r="A424" s="37"/>
      <c r="B424" s="7" t="s">
        <v>280</v>
      </c>
      <c r="C424" s="9">
        <v>625</v>
      </c>
    </row>
    <row r="425" spans="1:3" ht="15" customHeight="1" x14ac:dyDescent="0.25">
      <c r="A425" s="37"/>
      <c r="B425" s="7" t="s">
        <v>281</v>
      </c>
      <c r="C425" s="9">
        <v>878</v>
      </c>
    </row>
    <row r="426" spans="1:3" ht="15" customHeight="1" x14ac:dyDescent="0.25">
      <c r="A426" s="37"/>
      <c r="B426" s="7" t="s">
        <v>282</v>
      </c>
      <c r="C426" s="9">
        <v>1249</v>
      </c>
    </row>
    <row r="427" spans="1:3" ht="15" customHeight="1" x14ac:dyDescent="0.25">
      <c r="A427" s="37"/>
      <c r="B427" s="7" t="s">
        <v>283</v>
      </c>
      <c r="C427" s="9">
        <v>1238</v>
      </c>
    </row>
    <row r="428" spans="1:3" ht="15" customHeight="1" x14ac:dyDescent="0.25">
      <c r="A428" s="37"/>
      <c r="B428" s="7" t="s">
        <v>284</v>
      </c>
      <c r="C428" s="9">
        <v>1284</v>
      </c>
    </row>
    <row r="429" spans="1:3" ht="15" customHeight="1" x14ac:dyDescent="0.25">
      <c r="A429" s="37"/>
      <c r="B429" s="7" t="s">
        <v>285</v>
      </c>
      <c r="C429" s="9">
        <v>1269</v>
      </c>
    </row>
    <row r="430" spans="1:3" ht="15" customHeight="1" x14ac:dyDescent="0.25">
      <c r="A430" s="37"/>
      <c r="B430" s="7" t="s">
        <v>286</v>
      </c>
      <c r="C430" s="9">
        <v>1240</v>
      </c>
    </row>
    <row r="431" spans="1:3" ht="15" customHeight="1" x14ac:dyDescent="0.25">
      <c r="A431" s="37"/>
      <c r="B431" s="7" t="s">
        <v>287</v>
      </c>
      <c r="C431" s="9">
        <v>1156</v>
      </c>
    </row>
    <row r="432" spans="1:3" ht="15" customHeight="1" x14ac:dyDescent="0.25">
      <c r="A432" s="37"/>
      <c r="B432" s="7" t="s">
        <v>288</v>
      </c>
      <c r="C432" s="9">
        <v>1098</v>
      </c>
    </row>
    <row r="433" spans="1:3" ht="15" customHeight="1" x14ac:dyDescent="0.25">
      <c r="A433" s="37"/>
      <c r="B433" s="7" t="s">
        <v>289</v>
      </c>
      <c r="C433" s="9">
        <v>1017</v>
      </c>
    </row>
    <row r="434" spans="1:3" ht="15" customHeight="1" x14ac:dyDescent="0.25">
      <c r="A434" s="37"/>
      <c r="B434" s="7" t="s">
        <v>290</v>
      </c>
      <c r="C434" s="9">
        <v>1022</v>
      </c>
    </row>
    <row r="435" spans="1:3" ht="15" customHeight="1" x14ac:dyDescent="0.25">
      <c r="A435" s="37"/>
      <c r="B435" s="7" t="s">
        <v>291</v>
      </c>
      <c r="C435" s="9">
        <v>1008</v>
      </c>
    </row>
    <row r="436" spans="1:3" ht="15" customHeight="1" x14ac:dyDescent="0.25">
      <c r="A436" s="37"/>
      <c r="B436" s="7" t="s">
        <v>292</v>
      </c>
      <c r="C436" s="9">
        <v>893</v>
      </c>
    </row>
    <row r="437" spans="1:3" ht="15" customHeight="1" x14ac:dyDescent="0.25">
      <c r="A437" s="37"/>
      <c r="B437" s="7" t="s">
        <v>293</v>
      </c>
      <c r="C437" s="9">
        <v>833</v>
      </c>
    </row>
    <row r="438" spans="1:3" ht="15" customHeight="1" x14ac:dyDescent="0.25">
      <c r="A438" s="37"/>
      <c r="B438" s="7" t="s">
        <v>294</v>
      </c>
      <c r="C438" s="9">
        <v>989</v>
      </c>
    </row>
    <row r="439" spans="1:3" ht="15" customHeight="1" x14ac:dyDescent="0.25">
      <c r="A439" s="37"/>
      <c r="B439" s="7" t="s">
        <v>295</v>
      </c>
      <c r="C439" s="9">
        <v>928</v>
      </c>
    </row>
    <row r="440" spans="1:3" ht="15" customHeight="1" x14ac:dyDescent="0.25">
      <c r="A440" s="37"/>
      <c r="B440" s="7" t="s">
        <v>296</v>
      </c>
      <c r="C440" s="9">
        <v>901</v>
      </c>
    </row>
    <row r="441" spans="1:3" ht="15" customHeight="1" x14ac:dyDescent="0.25">
      <c r="A441" s="37"/>
      <c r="B441" s="7" t="s">
        <v>297</v>
      </c>
      <c r="C441" s="9">
        <v>871</v>
      </c>
    </row>
    <row r="442" spans="1:3" ht="15" customHeight="1" x14ac:dyDescent="0.25">
      <c r="A442" s="37"/>
      <c r="B442" s="7" t="s">
        <v>298</v>
      </c>
      <c r="C442" s="9">
        <v>848</v>
      </c>
    </row>
    <row r="443" spans="1:3" ht="15" customHeight="1" x14ac:dyDescent="0.25">
      <c r="A443" s="37"/>
      <c r="B443" s="7" t="s">
        <v>299</v>
      </c>
      <c r="C443" s="9">
        <v>848</v>
      </c>
    </row>
    <row r="444" spans="1:3" ht="15" customHeight="1" x14ac:dyDescent="0.25">
      <c r="A444" s="37"/>
      <c r="B444" s="7" t="s">
        <v>300</v>
      </c>
      <c r="C444" s="9">
        <v>890</v>
      </c>
    </row>
    <row r="445" spans="1:3" ht="15" customHeight="1" x14ac:dyDescent="0.25">
      <c r="A445" s="37"/>
      <c r="B445" s="7" t="s">
        <v>301</v>
      </c>
      <c r="C445" s="9">
        <v>785</v>
      </c>
    </row>
    <row r="446" spans="1:3" ht="15" customHeight="1" x14ac:dyDescent="0.25">
      <c r="A446" s="37"/>
      <c r="B446" s="7" t="s">
        <v>302</v>
      </c>
      <c r="C446" s="9">
        <v>981</v>
      </c>
    </row>
    <row r="447" spans="1:3" ht="15" customHeight="1" x14ac:dyDescent="0.25">
      <c r="A447" s="37"/>
      <c r="B447" s="7" t="s">
        <v>303</v>
      </c>
      <c r="C447" s="9">
        <v>958</v>
      </c>
    </row>
    <row r="448" spans="1:3" ht="15" customHeight="1" x14ac:dyDescent="0.25">
      <c r="A448" s="37"/>
      <c r="B448" s="7" t="s">
        <v>304</v>
      </c>
      <c r="C448" s="9">
        <v>966</v>
      </c>
    </row>
    <row r="449" spans="1:3" ht="15" customHeight="1" x14ac:dyDescent="0.25">
      <c r="A449" s="37"/>
      <c r="B449" s="7" t="s">
        <v>305</v>
      </c>
      <c r="C449" s="9">
        <v>902</v>
      </c>
    </row>
    <row r="450" spans="1:3" ht="15" customHeight="1" x14ac:dyDescent="0.25">
      <c r="A450" s="37"/>
      <c r="B450" s="7" t="s">
        <v>210</v>
      </c>
      <c r="C450" s="9">
        <v>984</v>
      </c>
    </row>
    <row r="451" spans="1:3" ht="15" customHeight="1" x14ac:dyDescent="0.25">
      <c r="A451" s="37"/>
      <c r="B451" s="7" t="s">
        <v>211</v>
      </c>
      <c r="C451" s="9">
        <v>926</v>
      </c>
    </row>
    <row r="452" spans="1:3" ht="15" customHeight="1" x14ac:dyDescent="0.25">
      <c r="A452" s="37"/>
      <c r="B452" s="7" t="s">
        <v>212</v>
      </c>
      <c r="C452" s="9">
        <v>955</v>
      </c>
    </row>
    <row r="453" spans="1:3" ht="15" customHeight="1" x14ac:dyDescent="0.25">
      <c r="A453" s="37"/>
      <c r="B453" s="7" t="s">
        <v>213</v>
      </c>
      <c r="C453" s="9">
        <v>947</v>
      </c>
    </row>
    <row r="454" spans="1:3" ht="15" customHeight="1" x14ac:dyDescent="0.25">
      <c r="A454" s="37"/>
      <c r="B454" s="7" t="s">
        <v>214</v>
      </c>
      <c r="C454" s="9">
        <v>1001</v>
      </c>
    </row>
    <row r="455" spans="1:3" ht="15" customHeight="1" x14ac:dyDescent="0.25">
      <c r="A455" s="37"/>
      <c r="B455" s="7" t="s">
        <v>215</v>
      </c>
      <c r="C455" s="9">
        <v>917</v>
      </c>
    </row>
    <row r="456" spans="1:3" ht="15" customHeight="1" x14ac:dyDescent="0.25">
      <c r="A456" s="37"/>
      <c r="B456" s="7" t="s">
        <v>216</v>
      </c>
      <c r="C456" s="9">
        <v>990</v>
      </c>
    </row>
    <row r="457" spans="1:3" ht="15" customHeight="1" x14ac:dyDescent="0.25">
      <c r="A457" s="37"/>
      <c r="B457" s="7" t="s">
        <v>217</v>
      </c>
      <c r="C457" s="9">
        <v>972</v>
      </c>
    </row>
    <row r="458" spans="1:3" ht="15" customHeight="1" x14ac:dyDescent="0.25">
      <c r="A458" s="37"/>
      <c r="B458" s="7" t="s">
        <v>218</v>
      </c>
      <c r="C458" s="9">
        <v>934</v>
      </c>
    </row>
    <row r="459" spans="1:3" ht="15" customHeight="1" x14ac:dyDescent="0.25">
      <c r="A459" s="37"/>
      <c r="B459" s="7" t="s">
        <v>219</v>
      </c>
      <c r="C459" s="9">
        <v>940</v>
      </c>
    </row>
    <row r="460" spans="1:3" ht="15" customHeight="1" x14ac:dyDescent="0.25">
      <c r="A460" s="37"/>
      <c r="B460" s="7" t="s">
        <v>220</v>
      </c>
      <c r="C460" s="9">
        <v>935</v>
      </c>
    </row>
    <row r="461" spans="1:3" ht="15" customHeight="1" x14ac:dyDescent="0.25">
      <c r="A461" s="37"/>
      <c r="B461" s="7" t="s">
        <v>221</v>
      </c>
      <c r="C461" s="9">
        <v>983</v>
      </c>
    </row>
    <row r="462" spans="1:3" ht="15" customHeight="1" x14ac:dyDescent="0.25">
      <c r="A462" s="37"/>
      <c r="B462" s="7" t="s">
        <v>222</v>
      </c>
      <c r="C462" s="9">
        <v>1028</v>
      </c>
    </row>
    <row r="463" spans="1:3" ht="15" customHeight="1" x14ac:dyDescent="0.25">
      <c r="A463" s="37"/>
      <c r="B463" s="7" t="s">
        <v>223</v>
      </c>
      <c r="C463" s="9">
        <v>754</v>
      </c>
    </row>
    <row r="464" spans="1:3" ht="15" customHeight="1" x14ac:dyDescent="0.25">
      <c r="A464" s="37"/>
      <c r="B464" s="7" t="s">
        <v>224</v>
      </c>
      <c r="C464" s="9">
        <v>725</v>
      </c>
    </row>
    <row r="465" spans="1:3" ht="15" customHeight="1" x14ac:dyDescent="0.25">
      <c r="A465" s="37"/>
      <c r="B465" s="7" t="s">
        <v>225</v>
      </c>
      <c r="C465" s="9">
        <v>738</v>
      </c>
    </row>
    <row r="466" spans="1:3" ht="15" customHeight="1" x14ac:dyDescent="0.25">
      <c r="A466" s="37"/>
      <c r="B466" s="7" t="s">
        <v>226</v>
      </c>
      <c r="C466" s="9">
        <v>903</v>
      </c>
    </row>
    <row r="467" spans="1:3" ht="15" customHeight="1" x14ac:dyDescent="0.25">
      <c r="A467" s="37"/>
      <c r="B467" s="7" t="s">
        <v>227</v>
      </c>
      <c r="C467" s="9">
        <v>983</v>
      </c>
    </row>
    <row r="468" spans="1:3" ht="15" customHeight="1" x14ac:dyDescent="0.25">
      <c r="A468" s="37"/>
      <c r="B468" s="7" t="s">
        <v>228</v>
      </c>
      <c r="C468" s="9">
        <v>932</v>
      </c>
    </row>
    <row r="469" spans="1:3" ht="15" customHeight="1" x14ac:dyDescent="0.25">
      <c r="A469" s="37"/>
      <c r="B469" s="7" t="s">
        <v>229</v>
      </c>
      <c r="C469" s="9">
        <v>1035</v>
      </c>
    </row>
    <row r="470" spans="1:3" ht="15" customHeight="1" x14ac:dyDescent="0.25">
      <c r="A470" s="37"/>
      <c r="B470" s="7" t="s">
        <v>230</v>
      </c>
      <c r="C470" s="9">
        <v>1070</v>
      </c>
    </row>
    <row r="471" spans="1:3" ht="15" customHeight="1" x14ac:dyDescent="0.25">
      <c r="A471" s="37"/>
      <c r="B471" s="7" t="s">
        <v>231</v>
      </c>
      <c r="C471" s="9">
        <v>1025</v>
      </c>
    </row>
    <row r="472" spans="1:3" ht="15" customHeight="1" x14ac:dyDescent="0.25">
      <c r="A472" s="37"/>
      <c r="B472" s="7" t="s">
        <v>232</v>
      </c>
      <c r="C472" s="9">
        <v>1062</v>
      </c>
    </row>
    <row r="473" spans="1:3" ht="15" customHeight="1" x14ac:dyDescent="0.25">
      <c r="A473" s="37"/>
      <c r="B473" s="7" t="s">
        <v>233</v>
      </c>
      <c r="C473" s="9">
        <v>1080</v>
      </c>
    </row>
    <row r="474" spans="1:3" ht="15" customHeight="1" x14ac:dyDescent="0.25">
      <c r="A474" s="37"/>
      <c r="B474" s="7" t="s">
        <v>234</v>
      </c>
      <c r="C474" s="9">
        <v>1061</v>
      </c>
    </row>
    <row r="475" spans="1:3" ht="15" customHeight="1" x14ac:dyDescent="0.25">
      <c r="A475" s="37"/>
      <c r="B475" s="7" t="s">
        <v>235</v>
      </c>
      <c r="C475" s="9">
        <v>1109</v>
      </c>
    </row>
    <row r="476" spans="1:3" ht="15" customHeight="1" x14ac:dyDescent="0.25">
      <c r="A476" s="37"/>
      <c r="B476" s="7" t="s">
        <v>236</v>
      </c>
      <c r="C476" s="9">
        <v>1012</v>
      </c>
    </row>
    <row r="477" spans="1:3" ht="15" customHeight="1" x14ac:dyDescent="0.25">
      <c r="A477" s="37"/>
      <c r="B477" s="7" t="s">
        <v>237</v>
      </c>
      <c r="C477" s="9">
        <v>916</v>
      </c>
    </row>
    <row r="478" spans="1:3" ht="15" customHeight="1" x14ac:dyDescent="0.25">
      <c r="A478" s="37"/>
      <c r="B478" s="7" t="s">
        <v>238</v>
      </c>
      <c r="C478" s="9">
        <v>880</v>
      </c>
    </row>
    <row r="479" spans="1:3" ht="15" customHeight="1" x14ac:dyDescent="0.25">
      <c r="A479" s="37"/>
      <c r="B479" s="7" t="s">
        <v>239</v>
      </c>
      <c r="C479" s="9">
        <v>836</v>
      </c>
    </row>
    <row r="480" spans="1:3" ht="15" customHeight="1" x14ac:dyDescent="0.25">
      <c r="A480" s="37"/>
      <c r="B480" s="7" t="s">
        <v>240</v>
      </c>
      <c r="C480" s="9">
        <v>738</v>
      </c>
    </row>
    <row r="481" spans="1:3" ht="15" customHeight="1" x14ac:dyDescent="0.25">
      <c r="A481" s="37"/>
      <c r="B481" s="7" t="s">
        <v>241</v>
      </c>
      <c r="C481" s="9">
        <v>667</v>
      </c>
    </row>
    <row r="482" spans="1:3" ht="15" customHeight="1" x14ac:dyDescent="0.25">
      <c r="A482" s="37"/>
      <c r="B482" s="7" t="s">
        <v>242</v>
      </c>
      <c r="C482" s="9">
        <v>603</v>
      </c>
    </row>
    <row r="483" spans="1:3" ht="15" customHeight="1" x14ac:dyDescent="0.25">
      <c r="A483" s="37"/>
      <c r="B483" s="7" t="s">
        <v>243</v>
      </c>
      <c r="C483" s="9">
        <v>592</v>
      </c>
    </row>
    <row r="484" spans="1:3" ht="15" customHeight="1" x14ac:dyDescent="0.25">
      <c r="A484" s="37"/>
      <c r="B484" s="7" t="s">
        <v>244</v>
      </c>
      <c r="C484" s="9">
        <v>619</v>
      </c>
    </row>
    <row r="485" spans="1:3" ht="15" customHeight="1" x14ac:dyDescent="0.25">
      <c r="A485" s="37"/>
      <c r="B485" s="7" t="s">
        <v>245</v>
      </c>
      <c r="C485" s="9">
        <v>523</v>
      </c>
    </row>
    <row r="486" spans="1:3" ht="15" customHeight="1" x14ac:dyDescent="0.25">
      <c r="A486" s="37"/>
      <c r="B486" s="7" t="s">
        <v>246</v>
      </c>
      <c r="C486" s="9">
        <v>587</v>
      </c>
    </row>
    <row r="487" spans="1:3" ht="15" customHeight="1" x14ac:dyDescent="0.25">
      <c r="A487" s="37"/>
      <c r="B487" s="7" t="s">
        <v>247</v>
      </c>
      <c r="C487" s="9">
        <v>573</v>
      </c>
    </row>
    <row r="488" spans="1:3" ht="15" customHeight="1" x14ac:dyDescent="0.25">
      <c r="A488" s="37"/>
      <c r="B488" s="7" t="s">
        <v>248</v>
      </c>
      <c r="C488" s="9">
        <v>523</v>
      </c>
    </row>
    <row r="489" spans="1:3" ht="15" customHeight="1" x14ac:dyDescent="0.25">
      <c r="A489" s="37"/>
      <c r="B489" s="7" t="s">
        <v>249</v>
      </c>
      <c r="C489" s="9">
        <v>537</v>
      </c>
    </row>
    <row r="490" spans="1:3" ht="15" customHeight="1" x14ac:dyDescent="0.25">
      <c r="A490" s="37"/>
      <c r="B490" s="7" t="s">
        <v>250</v>
      </c>
      <c r="C490" s="9">
        <v>477</v>
      </c>
    </row>
    <row r="491" spans="1:3" ht="15" customHeight="1" x14ac:dyDescent="0.25">
      <c r="A491" s="37"/>
      <c r="B491" s="7" t="s">
        <v>251</v>
      </c>
      <c r="C491" s="9">
        <v>526</v>
      </c>
    </row>
    <row r="492" spans="1:3" ht="15" customHeight="1" x14ac:dyDescent="0.25">
      <c r="A492" s="37"/>
      <c r="B492" s="7" t="s">
        <v>252</v>
      </c>
      <c r="C492" s="9">
        <v>479</v>
      </c>
    </row>
    <row r="493" spans="1:3" ht="15" customHeight="1" x14ac:dyDescent="0.25">
      <c r="A493" s="37"/>
      <c r="B493" s="7" t="s">
        <v>253</v>
      </c>
      <c r="C493" s="9">
        <v>469</v>
      </c>
    </row>
    <row r="494" spans="1:3" ht="15" customHeight="1" x14ac:dyDescent="0.25">
      <c r="A494" s="37"/>
      <c r="B494" s="7" t="s">
        <v>254</v>
      </c>
      <c r="C494" s="9">
        <v>450</v>
      </c>
    </row>
    <row r="495" spans="1:3" ht="15" customHeight="1" x14ac:dyDescent="0.25">
      <c r="A495" s="37"/>
      <c r="B495" s="7" t="s">
        <v>255</v>
      </c>
      <c r="C495" s="9">
        <v>401</v>
      </c>
    </row>
    <row r="496" spans="1:3" ht="15" customHeight="1" x14ac:dyDescent="0.25">
      <c r="A496" s="38"/>
      <c r="B496" s="8" t="s">
        <v>256</v>
      </c>
      <c r="C496" s="10">
        <v>311</v>
      </c>
    </row>
    <row r="497" spans="1:3" ht="15" customHeight="1" x14ac:dyDescent="0.25">
      <c r="A497" s="37" t="s">
        <v>112</v>
      </c>
      <c r="B497" s="12" t="s">
        <v>257</v>
      </c>
      <c r="C497" s="13">
        <v>332</v>
      </c>
    </row>
    <row r="498" spans="1:3" ht="15" customHeight="1" x14ac:dyDescent="0.25">
      <c r="A498" s="37"/>
      <c r="B498" s="12" t="s">
        <v>258</v>
      </c>
      <c r="C498" s="13">
        <v>326</v>
      </c>
    </row>
    <row r="499" spans="1:3" ht="15" customHeight="1" x14ac:dyDescent="0.25">
      <c r="A499" s="37"/>
      <c r="B499" s="12" t="s">
        <v>259</v>
      </c>
      <c r="C499" s="13">
        <v>225</v>
      </c>
    </row>
    <row r="500" spans="1:3" ht="15" customHeight="1" x14ac:dyDescent="0.25">
      <c r="A500" s="37"/>
      <c r="B500" s="12" t="s">
        <v>260</v>
      </c>
      <c r="C500" s="13">
        <v>185</v>
      </c>
    </row>
    <row r="501" spans="1:3" ht="15" customHeight="1" x14ac:dyDescent="0.25">
      <c r="A501" s="37"/>
      <c r="B501" s="12" t="s">
        <v>261</v>
      </c>
      <c r="C501" s="13">
        <v>196</v>
      </c>
    </row>
    <row r="502" spans="1:3" ht="15" customHeight="1" x14ac:dyDescent="0.25">
      <c r="A502" s="37"/>
      <c r="B502" s="12" t="s">
        <v>262</v>
      </c>
      <c r="C502" s="13">
        <v>185</v>
      </c>
    </row>
    <row r="503" spans="1:3" ht="15" customHeight="1" x14ac:dyDescent="0.25">
      <c r="A503" s="37"/>
      <c r="B503" s="12" t="s">
        <v>263</v>
      </c>
      <c r="C503" s="13">
        <v>153</v>
      </c>
    </row>
    <row r="504" spans="1:3" ht="15" customHeight="1" x14ac:dyDescent="0.25">
      <c r="A504" s="37"/>
      <c r="B504" s="12" t="s">
        <v>264</v>
      </c>
      <c r="C504" s="13">
        <v>165</v>
      </c>
    </row>
    <row r="505" spans="1:3" ht="15" customHeight="1" x14ac:dyDescent="0.25">
      <c r="A505" s="37"/>
      <c r="B505" s="12" t="s">
        <v>265</v>
      </c>
      <c r="C505" s="13">
        <v>143</v>
      </c>
    </row>
    <row r="506" spans="1:3" ht="15" customHeight="1" x14ac:dyDescent="0.25">
      <c r="A506" s="37"/>
      <c r="B506" s="12" t="s">
        <v>266</v>
      </c>
      <c r="C506" s="13">
        <v>147</v>
      </c>
    </row>
    <row r="507" spans="1:3" ht="15" customHeight="1" x14ac:dyDescent="0.25">
      <c r="A507" s="37"/>
      <c r="B507" s="12" t="s">
        <v>267</v>
      </c>
      <c r="C507" s="13">
        <v>140</v>
      </c>
    </row>
    <row r="508" spans="1:3" ht="15" customHeight="1" x14ac:dyDescent="0.25">
      <c r="A508" s="37"/>
      <c r="B508" s="12" t="s">
        <v>268</v>
      </c>
      <c r="C508" s="13">
        <v>119</v>
      </c>
    </row>
    <row r="509" spans="1:3" ht="15" customHeight="1" x14ac:dyDescent="0.25">
      <c r="A509" s="37"/>
      <c r="B509" s="12" t="s">
        <v>269</v>
      </c>
      <c r="C509" s="13">
        <v>129</v>
      </c>
    </row>
    <row r="510" spans="1:3" ht="15" customHeight="1" x14ac:dyDescent="0.25">
      <c r="A510" s="37"/>
      <c r="B510" s="12" t="s">
        <v>270</v>
      </c>
      <c r="C510" s="13">
        <v>135</v>
      </c>
    </row>
    <row r="511" spans="1:3" ht="15" customHeight="1" x14ac:dyDescent="0.25">
      <c r="A511" s="37"/>
      <c r="B511" s="12" t="s">
        <v>271</v>
      </c>
      <c r="C511" s="13">
        <v>109</v>
      </c>
    </row>
    <row r="512" spans="1:3" ht="15" customHeight="1" x14ac:dyDescent="0.25">
      <c r="A512" s="37"/>
      <c r="B512" s="12" t="s">
        <v>272</v>
      </c>
      <c r="C512" s="13">
        <v>102</v>
      </c>
    </row>
    <row r="513" spans="1:3" ht="15" customHeight="1" x14ac:dyDescent="0.25">
      <c r="A513" s="37"/>
      <c r="B513" s="12" t="s">
        <v>273</v>
      </c>
      <c r="C513" s="13">
        <v>117</v>
      </c>
    </row>
    <row r="514" spans="1:3" ht="15" customHeight="1" x14ac:dyDescent="0.25">
      <c r="A514" s="37"/>
      <c r="B514" s="12" t="s">
        <v>274</v>
      </c>
      <c r="C514" s="13">
        <v>132</v>
      </c>
    </row>
    <row r="515" spans="1:3" ht="15" customHeight="1" x14ac:dyDescent="0.25">
      <c r="A515" s="37"/>
      <c r="B515" s="12" t="s">
        <v>275</v>
      </c>
      <c r="C515" s="13">
        <v>160</v>
      </c>
    </row>
    <row r="516" spans="1:3" ht="15" customHeight="1" x14ac:dyDescent="0.25">
      <c r="A516" s="37"/>
      <c r="B516" s="12" t="s">
        <v>276</v>
      </c>
      <c r="C516" s="13">
        <v>190</v>
      </c>
    </row>
    <row r="517" spans="1:3" ht="15" customHeight="1" x14ac:dyDescent="0.25">
      <c r="A517" s="37"/>
      <c r="B517" s="12" t="s">
        <v>277</v>
      </c>
      <c r="C517" s="13">
        <v>196</v>
      </c>
    </row>
    <row r="518" spans="1:3" ht="15" customHeight="1" x14ac:dyDescent="0.25">
      <c r="A518" s="37"/>
      <c r="B518" s="12" t="s">
        <v>278</v>
      </c>
      <c r="C518" s="13">
        <v>276</v>
      </c>
    </row>
    <row r="519" spans="1:3" ht="15" customHeight="1" x14ac:dyDescent="0.25">
      <c r="A519" s="37"/>
      <c r="B519" s="12" t="s">
        <v>279</v>
      </c>
      <c r="C519" s="13">
        <v>246</v>
      </c>
    </row>
    <row r="520" spans="1:3" ht="15" customHeight="1" x14ac:dyDescent="0.25">
      <c r="A520" s="37"/>
      <c r="B520" s="12" t="s">
        <v>280</v>
      </c>
      <c r="C520" s="13">
        <v>268</v>
      </c>
    </row>
    <row r="521" spans="1:3" ht="15" customHeight="1" x14ac:dyDescent="0.25">
      <c r="A521" s="37"/>
      <c r="B521" s="12" t="s">
        <v>281</v>
      </c>
      <c r="C521" s="13">
        <v>285</v>
      </c>
    </row>
    <row r="522" spans="1:3" ht="15" customHeight="1" x14ac:dyDescent="0.25">
      <c r="A522" s="37"/>
      <c r="B522" s="12" t="s">
        <v>282</v>
      </c>
      <c r="C522" s="13">
        <v>452</v>
      </c>
    </row>
    <row r="523" spans="1:3" ht="15" customHeight="1" x14ac:dyDescent="0.25">
      <c r="A523" s="37"/>
      <c r="B523" s="12" t="s">
        <v>283</v>
      </c>
      <c r="C523" s="13">
        <v>504</v>
      </c>
    </row>
    <row r="524" spans="1:3" ht="15" customHeight="1" x14ac:dyDescent="0.25">
      <c r="A524" s="37"/>
      <c r="B524" s="12" t="s">
        <v>284</v>
      </c>
      <c r="C524" s="13">
        <v>370</v>
      </c>
    </row>
    <row r="525" spans="1:3" ht="15" customHeight="1" x14ac:dyDescent="0.25">
      <c r="A525" s="37"/>
      <c r="B525" s="12" t="s">
        <v>285</v>
      </c>
      <c r="C525" s="13">
        <v>401</v>
      </c>
    </row>
    <row r="526" spans="1:3" ht="15" customHeight="1" x14ac:dyDescent="0.25">
      <c r="A526" s="37"/>
      <c r="B526" s="12" t="s">
        <v>286</v>
      </c>
      <c r="C526" s="13">
        <v>519</v>
      </c>
    </row>
    <row r="527" spans="1:3" ht="15" customHeight="1" x14ac:dyDescent="0.25">
      <c r="A527" s="37"/>
      <c r="B527" s="12" t="s">
        <v>287</v>
      </c>
      <c r="C527" s="13">
        <v>500</v>
      </c>
    </row>
    <row r="528" spans="1:3" ht="15" customHeight="1" x14ac:dyDescent="0.25">
      <c r="A528" s="37"/>
      <c r="B528" s="12" t="s">
        <v>288</v>
      </c>
      <c r="C528" s="13">
        <v>530</v>
      </c>
    </row>
    <row r="529" spans="1:3" ht="15" customHeight="1" x14ac:dyDescent="0.25">
      <c r="A529" s="37"/>
      <c r="B529" s="12" t="s">
        <v>289</v>
      </c>
      <c r="C529" s="13">
        <v>538</v>
      </c>
    </row>
    <row r="530" spans="1:3" ht="15" customHeight="1" x14ac:dyDescent="0.25">
      <c r="A530" s="37"/>
      <c r="B530" s="12" t="s">
        <v>290</v>
      </c>
      <c r="C530" s="13">
        <v>615</v>
      </c>
    </row>
    <row r="531" spans="1:3" ht="15" customHeight="1" x14ac:dyDescent="0.25">
      <c r="A531" s="37"/>
      <c r="B531" s="12" t="s">
        <v>291</v>
      </c>
      <c r="C531" s="13">
        <v>662</v>
      </c>
    </row>
    <row r="532" spans="1:3" ht="15" customHeight="1" x14ac:dyDescent="0.25">
      <c r="A532" s="37"/>
      <c r="B532" s="12" t="s">
        <v>292</v>
      </c>
      <c r="C532" s="13">
        <v>641</v>
      </c>
    </row>
    <row r="533" spans="1:3" ht="15" customHeight="1" x14ac:dyDescent="0.25">
      <c r="A533" s="37"/>
      <c r="B533" s="12" t="s">
        <v>293</v>
      </c>
      <c r="C533" s="13">
        <v>665</v>
      </c>
    </row>
    <row r="534" spans="1:3" ht="15" customHeight="1" x14ac:dyDescent="0.25">
      <c r="A534" s="37"/>
      <c r="B534" s="12" t="s">
        <v>294</v>
      </c>
      <c r="C534" s="13">
        <v>796</v>
      </c>
    </row>
    <row r="535" spans="1:3" ht="15" customHeight="1" x14ac:dyDescent="0.25">
      <c r="A535" s="37"/>
      <c r="B535" s="12" t="s">
        <v>295</v>
      </c>
      <c r="C535" s="13">
        <v>909</v>
      </c>
    </row>
    <row r="536" spans="1:3" ht="15" customHeight="1" x14ac:dyDescent="0.25">
      <c r="A536" s="37"/>
      <c r="B536" s="12" t="s">
        <v>296</v>
      </c>
      <c r="C536" s="13">
        <v>776</v>
      </c>
    </row>
    <row r="537" spans="1:3" ht="15" customHeight="1" x14ac:dyDescent="0.25">
      <c r="A537" s="37"/>
      <c r="B537" s="12" t="s">
        <v>297</v>
      </c>
      <c r="C537" s="13">
        <v>986</v>
      </c>
    </row>
    <row r="538" spans="1:3" ht="15" customHeight="1" x14ac:dyDescent="0.25">
      <c r="A538" s="37"/>
      <c r="B538" s="12" t="s">
        <v>298</v>
      </c>
      <c r="C538" s="13">
        <v>961</v>
      </c>
    </row>
    <row r="539" spans="1:3" ht="15" customHeight="1" x14ac:dyDescent="0.25">
      <c r="A539" s="37"/>
      <c r="B539" s="12" t="s">
        <v>299</v>
      </c>
      <c r="C539" s="13">
        <v>987</v>
      </c>
    </row>
    <row r="540" spans="1:3" ht="15" customHeight="1" x14ac:dyDescent="0.25">
      <c r="A540" s="37"/>
      <c r="B540" s="12" t="s">
        <v>300</v>
      </c>
      <c r="C540" s="13">
        <v>971</v>
      </c>
    </row>
    <row r="541" spans="1:3" ht="15" customHeight="1" x14ac:dyDescent="0.25">
      <c r="A541" s="37"/>
      <c r="B541" s="12" t="s">
        <v>301</v>
      </c>
      <c r="C541" s="13">
        <v>743</v>
      </c>
    </row>
    <row r="542" spans="1:3" ht="15" customHeight="1" x14ac:dyDescent="0.25">
      <c r="A542" s="37"/>
      <c r="B542" s="12" t="s">
        <v>302</v>
      </c>
      <c r="C542" s="13">
        <v>811</v>
      </c>
    </row>
    <row r="543" spans="1:3" ht="15" customHeight="1" x14ac:dyDescent="0.25">
      <c r="A543" s="37"/>
      <c r="B543" s="12" t="s">
        <v>303</v>
      </c>
      <c r="C543" s="13">
        <v>943</v>
      </c>
    </row>
    <row r="544" spans="1:3" ht="15" customHeight="1" x14ac:dyDescent="0.25">
      <c r="A544" s="37"/>
      <c r="B544" s="12" t="s">
        <v>304</v>
      </c>
      <c r="C544" s="13">
        <v>951</v>
      </c>
    </row>
    <row r="545" spans="1:3" ht="15" customHeight="1" x14ac:dyDescent="0.25">
      <c r="A545" s="37"/>
      <c r="B545" s="12" t="s">
        <v>305</v>
      </c>
      <c r="C545" s="13">
        <v>1042</v>
      </c>
    </row>
    <row r="546" spans="1:3" ht="15" customHeight="1" x14ac:dyDescent="0.25">
      <c r="A546" s="37"/>
      <c r="B546" s="12" t="s">
        <v>210</v>
      </c>
      <c r="C546" s="13">
        <f>593+418</f>
        <v>1011</v>
      </c>
    </row>
    <row r="547" spans="1:3" ht="15" customHeight="1" x14ac:dyDescent="0.25">
      <c r="A547" s="37"/>
    </row>
    <row r="548" spans="1:3" ht="15" customHeight="1" x14ac:dyDescent="0.25">
      <c r="A548" s="37"/>
      <c r="B548" s="16" t="s">
        <v>61</v>
      </c>
      <c r="C548" s="17">
        <v>1057</v>
      </c>
    </row>
    <row r="549" spans="1:3" ht="15" customHeight="1" x14ac:dyDescent="0.25">
      <c r="A549" s="37"/>
      <c r="B549" s="16" t="s">
        <v>62</v>
      </c>
      <c r="C549" s="17">
        <v>1071</v>
      </c>
    </row>
    <row r="550" spans="1:3" ht="15" customHeight="1" x14ac:dyDescent="0.25">
      <c r="A550" s="37"/>
      <c r="B550" s="16" t="s">
        <v>63</v>
      </c>
      <c r="C550" s="17">
        <v>1094</v>
      </c>
    </row>
    <row r="551" spans="1:3" ht="15" customHeight="1" x14ac:dyDescent="0.25">
      <c r="A551" s="37"/>
      <c r="B551" s="16" t="s">
        <v>64</v>
      </c>
      <c r="C551" s="17">
        <v>1074</v>
      </c>
    </row>
    <row r="552" spans="1:3" ht="15" customHeight="1" x14ac:dyDescent="0.25">
      <c r="A552" s="37"/>
      <c r="B552" s="16" t="s">
        <v>65</v>
      </c>
      <c r="C552" s="17">
        <v>1023</v>
      </c>
    </row>
    <row r="553" spans="1:3" ht="15" customHeight="1" x14ac:dyDescent="0.25">
      <c r="A553" s="37"/>
      <c r="B553" s="16" t="s">
        <v>66</v>
      </c>
      <c r="C553" s="17">
        <v>1094</v>
      </c>
    </row>
    <row r="554" spans="1:3" ht="15" customHeight="1" x14ac:dyDescent="0.25">
      <c r="A554" s="37"/>
      <c r="B554" s="16" t="s">
        <v>67</v>
      </c>
      <c r="C554" s="17">
        <v>982</v>
      </c>
    </row>
    <row r="555" spans="1:3" ht="15" customHeight="1" x14ac:dyDescent="0.25">
      <c r="A555" s="37"/>
      <c r="B555" s="16" t="s">
        <v>68</v>
      </c>
      <c r="C555" s="17">
        <v>1130</v>
      </c>
    </row>
    <row r="556" spans="1:3" ht="15" customHeight="1" x14ac:dyDescent="0.25">
      <c r="A556" s="37"/>
      <c r="B556" s="16" t="s">
        <v>69</v>
      </c>
      <c r="C556" s="17">
        <v>1046</v>
      </c>
    </row>
    <row r="557" spans="1:3" ht="15" customHeight="1" x14ac:dyDescent="0.25">
      <c r="A557" s="37"/>
      <c r="B557" s="16" t="s">
        <v>70</v>
      </c>
      <c r="C557" s="17">
        <v>1081</v>
      </c>
    </row>
    <row r="558" spans="1:3" ht="15" customHeight="1" x14ac:dyDescent="0.25">
      <c r="A558" s="37"/>
      <c r="B558" s="16" t="s">
        <v>71</v>
      </c>
      <c r="C558" s="17">
        <v>1003</v>
      </c>
    </row>
    <row r="559" spans="1:3" ht="15" customHeight="1" x14ac:dyDescent="0.25">
      <c r="A559" s="37"/>
      <c r="B559" s="16" t="s">
        <v>72</v>
      </c>
      <c r="C559" s="17">
        <v>913</v>
      </c>
    </row>
    <row r="560" spans="1:3" ht="15" customHeight="1" x14ac:dyDescent="0.25">
      <c r="A560" s="37"/>
      <c r="B560" s="16" t="s">
        <v>73</v>
      </c>
      <c r="C560" s="17">
        <v>1137</v>
      </c>
    </row>
    <row r="561" spans="1:3" ht="15" customHeight="1" x14ac:dyDescent="0.25">
      <c r="A561" s="37"/>
      <c r="B561" s="16" t="s">
        <v>74</v>
      </c>
      <c r="C561" s="17">
        <v>1065</v>
      </c>
    </row>
    <row r="562" spans="1:3" ht="15" customHeight="1" x14ac:dyDescent="0.25">
      <c r="A562" s="37"/>
      <c r="B562" s="16" t="s">
        <v>75</v>
      </c>
      <c r="C562" s="17">
        <v>974</v>
      </c>
    </row>
    <row r="563" spans="1:3" ht="15" customHeight="1" x14ac:dyDescent="0.25">
      <c r="A563" s="37"/>
      <c r="B563" s="16" t="s">
        <v>76</v>
      </c>
      <c r="C563" s="17">
        <v>955</v>
      </c>
    </row>
    <row r="564" spans="1:3" ht="15" customHeight="1" x14ac:dyDescent="0.25">
      <c r="A564" s="37"/>
      <c r="B564" s="16" t="s">
        <v>77</v>
      </c>
      <c r="C564" s="17">
        <v>982</v>
      </c>
    </row>
    <row r="565" spans="1:3" ht="15" customHeight="1" x14ac:dyDescent="0.25">
      <c r="A565" s="37"/>
      <c r="B565" s="16" t="s">
        <v>78</v>
      </c>
      <c r="C565" s="17">
        <v>1033</v>
      </c>
    </row>
    <row r="566" spans="1:3" ht="15" customHeight="1" x14ac:dyDescent="0.25">
      <c r="A566" s="37"/>
      <c r="B566" s="16" t="s">
        <v>79</v>
      </c>
      <c r="C566" s="17">
        <v>984</v>
      </c>
    </row>
    <row r="567" spans="1:3" ht="15" customHeight="1" x14ac:dyDescent="0.25">
      <c r="A567" s="37"/>
      <c r="B567" s="16" t="s">
        <v>80</v>
      </c>
      <c r="C567" s="17">
        <v>974</v>
      </c>
    </row>
    <row r="568" spans="1:3" ht="15" customHeight="1" x14ac:dyDescent="0.25">
      <c r="A568" s="37"/>
      <c r="B568" s="16" t="s">
        <v>81</v>
      </c>
      <c r="C568" s="17">
        <v>992</v>
      </c>
    </row>
    <row r="569" spans="1:3" ht="15" customHeight="1" x14ac:dyDescent="0.25">
      <c r="A569" s="37"/>
      <c r="B569" s="16" t="s">
        <v>82</v>
      </c>
      <c r="C569" s="17">
        <v>1013</v>
      </c>
    </row>
    <row r="570" spans="1:3" ht="15" customHeight="1" x14ac:dyDescent="0.25">
      <c r="A570" s="37"/>
      <c r="B570" s="16" t="s">
        <v>83</v>
      </c>
      <c r="C570" s="17">
        <v>1005</v>
      </c>
    </row>
    <row r="571" spans="1:3" ht="15" customHeight="1" x14ac:dyDescent="0.25">
      <c r="A571" s="37"/>
      <c r="B571" s="16" t="s">
        <v>84</v>
      </c>
      <c r="C571" s="17">
        <v>1010</v>
      </c>
    </row>
    <row r="572" spans="1:3" ht="15" customHeight="1" x14ac:dyDescent="0.25">
      <c r="A572" s="37"/>
      <c r="B572" s="16" t="s">
        <v>85</v>
      </c>
      <c r="C572" s="17">
        <v>966</v>
      </c>
    </row>
    <row r="573" spans="1:3" ht="15" customHeight="1" x14ac:dyDescent="0.25">
      <c r="A573" s="37"/>
      <c r="B573" s="16" t="s">
        <v>86</v>
      </c>
      <c r="C573" s="17">
        <v>794</v>
      </c>
    </row>
    <row r="574" spans="1:3" ht="15" customHeight="1" x14ac:dyDescent="0.25">
      <c r="A574" s="37"/>
      <c r="B574" s="16" t="s">
        <v>87</v>
      </c>
      <c r="C574" s="17">
        <v>779</v>
      </c>
    </row>
    <row r="575" spans="1:3" ht="15" customHeight="1" x14ac:dyDescent="0.25">
      <c r="A575" s="37"/>
      <c r="B575" s="16" t="s">
        <v>88</v>
      </c>
      <c r="C575" s="17">
        <v>861</v>
      </c>
    </row>
    <row r="576" spans="1:3" ht="15" customHeight="1" x14ac:dyDescent="0.25">
      <c r="A576" s="37"/>
      <c r="B576" s="16" t="s">
        <v>89</v>
      </c>
      <c r="C576" s="17">
        <v>718</v>
      </c>
    </row>
    <row r="577" spans="1:3" ht="15" customHeight="1" x14ac:dyDescent="0.25">
      <c r="A577" s="37"/>
      <c r="B577" s="16" t="s">
        <v>90</v>
      </c>
      <c r="C577" s="17">
        <v>638</v>
      </c>
    </row>
    <row r="578" spans="1:3" ht="15" customHeight="1" x14ac:dyDescent="0.25">
      <c r="A578" s="37"/>
      <c r="B578" s="16" t="s">
        <v>91</v>
      </c>
      <c r="C578" s="17">
        <v>609</v>
      </c>
    </row>
    <row r="579" spans="1:3" ht="15" customHeight="1" x14ac:dyDescent="0.25">
      <c r="A579" s="37"/>
      <c r="B579" s="16" t="s">
        <v>92</v>
      </c>
      <c r="C579" s="17">
        <v>609</v>
      </c>
    </row>
    <row r="580" spans="1:3" ht="15" customHeight="1" x14ac:dyDescent="0.25">
      <c r="A580" s="37"/>
      <c r="B580" s="16" t="s">
        <v>93</v>
      </c>
      <c r="C580" s="17">
        <v>598</v>
      </c>
    </row>
    <row r="581" spans="1:3" ht="15" customHeight="1" x14ac:dyDescent="0.25">
      <c r="A581" s="37"/>
      <c r="B581" s="16" t="s">
        <v>94</v>
      </c>
      <c r="C581" s="17">
        <v>570</v>
      </c>
    </row>
    <row r="582" spans="1:3" ht="15" customHeight="1" x14ac:dyDescent="0.25">
      <c r="A582" s="37"/>
      <c r="B582" s="16" t="s">
        <v>95</v>
      </c>
      <c r="C582" s="17">
        <v>501</v>
      </c>
    </row>
    <row r="583" spans="1:3" ht="15" customHeight="1" x14ac:dyDescent="0.25">
      <c r="A583" s="37"/>
      <c r="B583" s="16" t="s">
        <v>96</v>
      </c>
      <c r="C583" s="17">
        <v>546</v>
      </c>
    </row>
    <row r="584" spans="1:3" ht="15" customHeight="1" x14ac:dyDescent="0.25">
      <c r="A584" s="37"/>
      <c r="B584" s="16" t="s">
        <v>97</v>
      </c>
      <c r="C584" s="17">
        <v>528</v>
      </c>
    </row>
    <row r="585" spans="1:3" ht="15" customHeight="1" x14ac:dyDescent="0.25">
      <c r="A585" s="37"/>
      <c r="B585" s="16" t="s">
        <v>98</v>
      </c>
      <c r="C585" s="17">
        <v>540</v>
      </c>
    </row>
    <row r="586" spans="1:3" ht="15" customHeight="1" x14ac:dyDescent="0.25">
      <c r="A586" s="37"/>
      <c r="B586" s="16" t="s">
        <v>99</v>
      </c>
      <c r="C586" s="17">
        <v>519</v>
      </c>
    </row>
    <row r="587" spans="1:3" ht="15" customHeight="1" x14ac:dyDescent="0.25">
      <c r="A587" s="37"/>
      <c r="B587" s="16" t="s">
        <v>100</v>
      </c>
      <c r="C587" s="17">
        <v>539</v>
      </c>
    </row>
    <row r="588" spans="1:3" ht="15" customHeight="1" x14ac:dyDescent="0.25">
      <c r="A588" s="37"/>
      <c r="B588" s="16" t="s">
        <v>101</v>
      </c>
      <c r="C588" s="17">
        <v>488</v>
      </c>
    </row>
    <row r="589" spans="1:3" ht="15" customHeight="1" x14ac:dyDescent="0.25">
      <c r="A589" s="37"/>
      <c r="B589" s="16" t="s">
        <v>102</v>
      </c>
      <c r="C589" s="17">
        <v>477</v>
      </c>
    </row>
    <row r="590" spans="1:3" ht="15" customHeight="1" x14ac:dyDescent="0.25">
      <c r="A590" s="37"/>
      <c r="B590" s="16" t="s">
        <v>103</v>
      </c>
      <c r="C590" s="17">
        <v>420</v>
      </c>
    </row>
    <row r="591" spans="1:3" ht="15" customHeight="1" x14ac:dyDescent="0.25">
      <c r="A591" s="37"/>
      <c r="B591" s="16" t="s">
        <v>104</v>
      </c>
      <c r="C591" s="17">
        <v>423</v>
      </c>
    </row>
    <row r="592" spans="1:3" ht="15" customHeight="1" x14ac:dyDescent="0.25">
      <c r="A592" s="37"/>
      <c r="B592" s="16" t="s">
        <v>105</v>
      </c>
      <c r="C592" s="17">
        <v>389</v>
      </c>
    </row>
    <row r="593" spans="1:3" ht="15" customHeight="1" x14ac:dyDescent="0.25">
      <c r="A593" s="38"/>
      <c r="B593" s="16" t="s">
        <v>106</v>
      </c>
      <c r="C593" s="17">
        <v>373</v>
      </c>
    </row>
    <row r="594" spans="1:3" ht="15" customHeight="1" x14ac:dyDescent="0.25">
      <c r="A594" s="39" t="s">
        <v>113</v>
      </c>
      <c r="B594" s="16" t="s">
        <v>5</v>
      </c>
      <c r="C594" s="17">
        <v>282</v>
      </c>
    </row>
    <row r="595" spans="1:3" ht="15" customHeight="1" x14ac:dyDescent="0.25">
      <c r="A595" s="37"/>
      <c r="B595" s="16" t="s">
        <v>12</v>
      </c>
      <c r="C595" s="17">
        <v>297</v>
      </c>
    </row>
    <row r="596" spans="1:3" ht="15" customHeight="1" x14ac:dyDescent="0.25">
      <c r="A596" s="37"/>
      <c r="B596" s="16" t="s">
        <v>13</v>
      </c>
      <c r="C596" s="17">
        <v>258</v>
      </c>
    </row>
    <row r="597" spans="1:3" ht="15" customHeight="1" x14ac:dyDescent="0.25">
      <c r="A597" s="37"/>
      <c r="B597" s="16" t="s">
        <v>14</v>
      </c>
      <c r="C597" s="17">
        <v>216</v>
      </c>
    </row>
    <row r="598" spans="1:3" ht="15" customHeight="1" x14ac:dyDescent="0.25">
      <c r="A598" s="37"/>
      <c r="B598" s="16" t="s">
        <v>15</v>
      </c>
      <c r="C598" s="17">
        <v>196</v>
      </c>
    </row>
    <row r="599" spans="1:3" ht="15" customHeight="1" x14ac:dyDescent="0.25">
      <c r="A599" s="37"/>
      <c r="B599" s="16" t="s">
        <v>16</v>
      </c>
      <c r="C599" s="17">
        <v>203</v>
      </c>
    </row>
    <row r="600" spans="1:3" ht="15" customHeight="1" x14ac:dyDescent="0.25">
      <c r="A600" s="37"/>
      <c r="B600" s="16" t="s">
        <v>17</v>
      </c>
      <c r="C600" s="17">
        <v>156</v>
      </c>
    </row>
    <row r="601" spans="1:3" ht="15" customHeight="1" x14ac:dyDescent="0.25">
      <c r="A601" s="37"/>
      <c r="B601" s="16" t="s">
        <v>18</v>
      </c>
      <c r="C601" s="17">
        <v>198</v>
      </c>
    </row>
    <row r="602" spans="1:3" ht="15" customHeight="1" x14ac:dyDescent="0.25">
      <c r="A602" s="37"/>
      <c r="B602" s="16" t="s">
        <v>19</v>
      </c>
      <c r="C602" s="17">
        <v>135</v>
      </c>
    </row>
    <row r="603" spans="1:3" ht="15" customHeight="1" x14ac:dyDescent="0.25">
      <c r="A603" s="37"/>
      <c r="B603" s="16" t="s">
        <v>20</v>
      </c>
      <c r="C603" s="17">
        <v>172</v>
      </c>
    </row>
    <row r="604" spans="1:3" ht="15" customHeight="1" x14ac:dyDescent="0.25">
      <c r="A604" s="37"/>
      <c r="B604" s="16" t="s">
        <v>21</v>
      </c>
      <c r="C604" s="17">
        <v>142</v>
      </c>
    </row>
    <row r="605" spans="1:3" ht="15" customHeight="1" x14ac:dyDescent="0.25">
      <c r="A605" s="37"/>
      <c r="B605" s="16" t="s">
        <v>22</v>
      </c>
      <c r="C605" s="17">
        <v>144</v>
      </c>
    </row>
    <row r="606" spans="1:3" ht="15" customHeight="1" x14ac:dyDescent="0.25">
      <c r="A606" s="37"/>
      <c r="B606" s="16" t="s">
        <v>23</v>
      </c>
      <c r="C606" s="17">
        <v>146</v>
      </c>
    </row>
    <row r="607" spans="1:3" ht="15" customHeight="1" x14ac:dyDescent="0.25">
      <c r="A607" s="37"/>
      <c r="B607" s="16" t="s">
        <v>24</v>
      </c>
      <c r="C607" s="17">
        <v>154</v>
      </c>
    </row>
    <row r="608" spans="1:3" ht="15" customHeight="1" x14ac:dyDescent="0.25">
      <c r="A608" s="37"/>
      <c r="B608" s="16" t="s">
        <v>25</v>
      </c>
      <c r="C608" s="17">
        <v>106</v>
      </c>
    </row>
    <row r="609" spans="1:3" ht="15" customHeight="1" x14ac:dyDescent="0.25">
      <c r="A609" s="37"/>
      <c r="B609" s="16" t="s">
        <v>26</v>
      </c>
      <c r="C609" s="17">
        <v>129</v>
      </c>
    </row>
    <row r="610" spans="1:3" ht="15" customHeight="1" x14ac:dyDescent="0.25">
      <c r="A610" s="37"/>
      <c r="B610" s="16" t="s">
        <v>27</v>
      </c>
      <c r="C610" s="17">
        <v>117</v>
      </c>
    </row>
    <row r="611" spans="1:3" ht="15" customHeight="1" x14ac:dyDescent="0.25">
      <c r="A611" s="37"/>
      <c r="B611" s="16" t="s">
        <v>28</v>
      </c>
      <c r="C611" s="17">
        <v>143</v>
      </c>
    </row>
    <row r="612" spans="1:3" ht="15" customHeight="1" x14ac:dyDescent="0.25">
      <c r="A612" s="37"/>
      <c r="B612" s="16" t="s">
        <v>29</v>
      </c>
      <c r="C612" s="17">
        <v>149</v>
      </c>
    </row>
    <row r="613" spans="1:3" ht="15" customHeight="1" x14ac:dyDescent="0.25">
      <c r="A613" s="37"/>
      <c r="B613" s="16" t="s">
        <v>30</v>
      </c>
      <c r="C613" s="17">
        <v>183</v>
      </c>
    </row>
    <row r="614" spans="1:3" ht="15" customHeight="1" x14ac:dyDescent="0.25">
      <c r="A614" s="37"/>
      <c r="B614" s="16" t="s">
        <v>31</v>
      </c>
      <c r="C614" s="17">
        <v>222</v>
      </c>
    </row>
    <row r="615" spans="1:3" ht="15" customHeight="1" x14ac:dyDescent="0.25">
      <c r="A615" s="37"/>
      <c r="B615" s="16" t="s">
        <v>32</v>
      </c>
      <c r="C615" s="17">
        <v>350</v>
      </c>
    </row>
    <row r="616" spans="1:3" ht="15" customHeight="1" x14ac:dyDescent="0.25">
      <c r="A616" s="37"/>
      <c r="B616" s="16" t="s">
        <v>33</v>
      </c>
      <c r="C616" s="17">
        <v>365</v>
      </c>
    </row>
    <row r="617" spans="1:3" ht="15" customHeight="1" x14ac:dyDescent="0.25">
      <c r="A617" s="37"/>
      <c r="B617" s="16" t="s">
        <v>34</v>
      </c>
      <c r="C617" s="17">
        <v>388</v>
      </c>
    </row>
    <row r="618" spans="1:3" ht="15" customHeight="1" x14ac:dyDescent="0.25">
      <c r="A618" s="37"/>
      <c r="B618" s="16" t="s">
        <v>35</v>
      </c>
      <c r="C618" s="17">
        <v>322</v>
      </c>
    </row>
    <row r="619" spans="1:3" ht="15" customHeight="1" x14ac:dyDescent="0.25">
      <c r="A619" s="37"/>
      <c r="B619" s="16" t="s">
        <v>36</v>
      </c>
      <c r="C619" s="17">
        <v>323</v>
      </c>
    </row>
    <row r="620" spans="1:3" ht="15" customHeight="1" x14ac:dyDescent="0.25">
      <c r="A620" s="37"/>
      <c r="B620" s="16" t="s">
        <v>37</v>
      </c>
      <c r="C620" s="17">
        <v>267</v>
      </c>
    </row>
    <row r="621" spans="1:3" ht="15" customHeight="1" x14ac:dyDescent="0.25">
      <c r="A621" s="37"/>
      <c r="B621" s="16" t="s">
        <v>38</v>
      </c>
      <c r="C621" s="17">
        <v>272</v>
      </c>
    </row>
    <row r="622" spans="1:3" ht="15" customHeight="1" x14ac:dyDescent="0.25">
      <c r="A622" s="37"/>
      <c r="B622" s="16" t="s">
        <v>39</v>
      </c>
      <c r="C622" s="17">
        <v>311</v>
      </c>
    </row>
    <row r="623" spans="1:3" ht="15" customHeight="1" x14ac:dyDescent="0.25">
      <c r="A623" s="37"/>
      <c r="B623" s="16" t="s">
        <v>40</v>
      </c>
      <c r="C623" s="17">
        <v>394</v>
      </c>
    </row>
    <row r="624" spans="1:3" ht="15" customHeight="1" x14ac:dyDescent="0.25">
      <c r="A624" s="37"/>
      <c r="B624" s="16" t="s">
        <v>41</v>
      </c>
      <c r="C624" s="17">
        <v>382</v>
      </c>
    </row>
    <row r="625" spans="1:3" ht="15" customHeight="1" x14ac:dyDescent="0.25">
      <c r="A625" s="37"/>
      <c r="B625" s="16" t="s">
        <v>42</v>
      </c>
      <c r="C625" s="17">
        <v>421</v>
      </c>
    </row>
    <row r="626" spans="1:3" ht="15" customHeight="1" x14ac:dyDescent="0.25">
      <c r="A626" s="37"/>
      <c r="B626" s="16" t="s">
        <v>43</v>
      </c>
      <c r="C626" s="17">
        <v>381</v>
      </c>
    </row>
    <row r="627" spans="1:3" ht="15" customHeight="1" x14ac:dyDescent="0.25">
      <c r="A627" s="37"/>
      <c r="B627" s="16" t="s">
        <v>44</v>
      </c>
      <c r="C627" s="17">
        <v>475</v>
      </c>
    </row>
    <row r="628" spans="1:3" ht="15" customHeight="1" x14ac:dyDescent="0.25">
      <c r="A628" s="37"/>
      <c r="B628" s="16" t="s">
        <v>45</v>
      </c>
      <c r="C628" s="17">
        <v>614</v>
      </c>
    </row>
    <row r="629" spans="1:3" ht="15" customHeight="1" x14ac:dyDescent="0.25">
      <c r="A629" s="37"/>
      <c r="B629" s="16" t="s">
        <v>46</v>
      </c>
      <c r="C629" s="17">
        <v>691</v>
      </c>
    </row>
    <row r="630" spans="1:3" ht="15" customHeight="1" x14ac:dyDescent="0.25">
      <c r="A630" s="37"/>
      <c r="B630" s="16" t="s">
        <v>47</v>
      </c>
      <c r="C630" s="17">
        <v>631</v>
      </c>
    </row>
    <row r="631" spans="1:3" ht="15" customHeight="1" x14ac:dyDescent="0.25">
      <c r="A631" s="37"/>
      <c r="B631" s="16" t="s">
        <v>48</v>
      </c>
      <c r="C631" s="17">
        <v>702</v>
      </c>
    </row>
    <row r="632" spans="1:3" ht="15" customHeight="1" x14ac:dyDescent="0.25">
      <c r="A632" s="37"/>
      <c r="B632" s="16" t="s">
        <v>49</v>
      </c>
      <c r="C632" s="17">
        <v>859</v>
      </c>
    </row>
    <row r="633" spans="1:3" ht="15" customHeight="1" x14ac:dyDescent="0.25">
      <c r="A633" s="37"/>
      <c r="B633" s="16" t="s">
        <v>50</v>
      </c>
      <c r="C633" s="17">
        <v>823</v>
      </c>
    </row>
    <row r="634" spans="1:3" ht="15" customHeight="1" x14ac:dyDescent="0.25">
      <c r="A634" s="37"/>
      <c r="B634" s="16" t="s">
        <v>51</v>
      </c>
      <c r="C634" s="17">
        <v>895</v>
      </c>
    </row>
    <row r="635" spans="1:3" ht="15" customHeight="1" x14ac:dyDescent="0.25">
      <c r="A635" s="37"/>
      <c r="B635" s="16" t="s">
        <v>52</v>
      </c>
      <c r="C635" s="17">
        <v>1000</v>
      </c>
    </row>
    <row r="636" spans="1:3" ht="15" customHeight="1" x14ac:dyDescent="0.25">
      <c r="A636" s="37"/>
      <c r="B636" s="16" t="s">
        <v>53</v>
      </c>
      <c r="C636" s="17">
        <v>1000</v>
      </c>
    </row>
    <row r="637" spans="1:3" ht="15" customHeight="1" x14ac:dyDescent="0.25">
      <c r="A637" s="37"/>
      <c r="B637" s="16" t="s">
        <v>54</v>
      </c>
      <c r="C637" s="17">
        <v>1002</v>
      </c>
    </row>
    <row r="638" spans="1:3" ht="15" customHeight="1" x14ac:dyDescent="0.25">
      <c r="A638" s="37"/>
      <c r="B638" s="16" t="s">
        <v>55</v>
      </c>
      <c r="C638" s="17">
        <v>1015</v>
      </c>
    </row>
    <row r="639" spans="1:3" ht="15" customHeight="1" x14ac:dyDescent="0.25">
      <c r="A639" s="37"/>
      <c r="B639" s="16" t="s">
        <v>56</v>
      </c>
      <c r="C639" s="17">
        <v>1154</v>
      </c>
    </row>
    <row r="640" spans="1:3" ht="15" customHeight="1" x14ac:dyDescent="0.25">
      <c r="A640" s="37"/>
      <c r="B640" s="16" t="s">
        <v>57</v>
      </c>
      <c r="C640" s="17">
        <v>1131</v>
      </c>
    </row>
    <row r="641" spans="1:3" ht="15" customHeight="1" x14ac:dyDescent="0.25">
      <c r="A641" s="37"/>
      <c r="B641" s="16" t="s">
        <v>58</v>
      </c>
      <c r="C641" s="17">
        <v>1115</v>
      </c>
    </row>
    <row r="642" spans="1:3" ht="15" customHeight="1" x14ac:dyDescent="0.25">
      <c r="A642" s="37"/>
      <c r="B642" s="16" t="s">
        <v>59</v>
      </c>
      <c r="C642" s="17">
        <v>1087</v>
      </c>
    </row>
    <row r="643" spans="1:3" ht="15" customHeight="1" x14ac:dyDescent="0.25">
      <c r="A643" s="37"/>
      <c r="B643" s="16" t="s">
        <v>60</v>
      </c>
      <c r="C643" s="17">
        <v>1172</v>
      </c>
    </row>
    <row r="644" spans="1:3" ht="15" customHeight="1" x14ac:dyDescent="0.25">
      <c r="A644" s="37"/>
      <c r="B644" s="16" t="s">
        <v>61</v>
      </c>
      <c r="C644" s="17">
        <v>1105</v>
      </c>
    </row>
    <row r="645" spans="1:3" ht="15" customHeight="1" x14ac:dyDescent="0.25">
      <c r="A645" s="37"/>
      <c r="B645" s="16" t="s">
        <v>62</v>
      </c>
      <c r="C645" s="17">
        <v>1046</v>
      </c>
    </row>
    <row r="646" spans="1:3" ht="15" customHeight="1" x14ac:dyDescent="0.25">
      <c r="A646" s="37"/>
      <c r="B646" s="16" t="s">
        <v>63</v>
      </c>
      <c r="C646" s="17">
        <v>1105</v>
      </c>
    </row>
    <row r="647" spans="1:3" ht="15" customHeight="1" x14ac:dyDescent="0.25">
      <c r="A647" s="37"/>
      <c r="B647" s="16" t="s">
        <v>64</v>
      </c>
      <c r="C647" s="17">
        <v>1117</v>
      </c>
    </row>
    <row r="648" spans="1:3" ht="15" customHeight="1" x14ac:dyDescent="0.25">
      <c r="A648" s="37"/>
      <c r="B648" s="16" t="s">
        <v>65</v>
      </c>
      <c r="C648" s="17">
        <v>1058</v>
      </c>
    </row>
    <row r="649" spans="1:3" ht="15" customHeight="1" x14ac:dyDescent="0.25">
      <c r="A649" s="37"/>
      <c r="B649" s="16" t="s">
        <v>66</v>
      </c>
      <c r="C649" s="17">
        <v>1074</v>
      </c>
    </row>
    <row r="650" spans="1:3" ht="15" customHeight="1" x14ac:dyDescent="0.25">
      <c r="A650" s="37"/>
      <c r="B650" s="16" t="s">
        <v>67</v>
      </c>
      <c r="C650" s="17">
        <v>1062</v>
      </c>
    </row>
    <row r="651" spans="1:3" ht="15" customHeight="1" x14ac:dyDescent="0.25">
      <c r="A651" s="37"/>
      <c r="B651" s="16" t="s">
        <v>68</v>
      </c>
      <c r="C651" s="17">
        <v>1027</v>
      </c>
    </row>
    <row r="652" spans="1:3" ht="15" customHeight="1" x14ac:dyDescent="0.25">
      <c r="A652" s="37"/>
      <c r="B652" s="16" t="s">
        <v>69</v>
      </c>
      <c r="C652" s="17">
        <v>1082</v>
      </c>
    </row>
    <row r="653" spans="1:3" ht="15" customHeight="1" x14ac:dyDescent="0.25">
      <c r="A653" s="37"/>
      <c r="B653" s="16" t="s">
        <v>70</v>
      </c>
      <c r="C653" s="17">
        <v>1087</v>
      </c>
    </row>
    <row r="654" spans="1:3" ht="15" customHeight="1" x14ac:dyDescent="0.25">
      <c r="A654" s="37"/>
      <c r="B654" s="16" t="s">
        <v>71</v>
      </c>
      <c r="C654" s="17">
        <v>1077</v>
      </c>
    </row>
    <row r="655" spans="1:3" ht="15" customHeight="1" x14ac:dyDescent="0.25">
      <c r="A655" s="37"/>
      <c r="B655" s="16" t="s">
        <v>72</v>
      </c>
      <c r="C655" s="17">
        <v>1062</v>
      </c>
    </row>
    <row r="656" spans="1:3" ht="15" customHeight="1" x14ac:dyDescent="0.25">
      <c r="A656" s="37"/>
      <c r="B656" s="16" t="s">
        <v>73</v>
      </c>
      <c r="C656" s="17">
        <v>1063</v>
      </c>
    </row>
    <row r="657" spans="1:3" ht="15" customHeight="1" x14ac:dyDescent="0.25">
      <c r="A657" s="37"/>
      <c r="B657" s="16" t="s">
        <v>74</v>
      </c>
      <c r="C657" s="17">
        <v>1088</v>
      </c>
    </row>
    <row r="658" spans="1:3" ht="15" customHeight="1" x14ac:dyDescent="0.25">
      <c r="A658" s="37"/>
      <c r="B658" s="16" t="s">
        <v>75</v>
      </c>
      <c r="C658" s="17">
        <v>1063</v>
      </c>
    </row>
    <row r="659" spans="1:3" ht="15" customHeight="1" x14ac:dyDescent="0.25">
      <c r="A659" s="37"/>
      <c r="B659" s="16" t="s">
        <v>76</v>
      </c>
      <c r="C659" s="17">
        <v>1015</v>
      </c>
    </row>
    <row r="660" spans="1:3" ht="15" customHeight="1" x14ac:dyDescent="0.25">
      <c r="A660" s="37"/>
      <c r="B660" s="16" t="s">
        <v>77</v>
      </c>
      <c r="C660" s="17">
        <v>1022</v>
      </c>
    </row>
    <row r="661" spans="1:3" ht="15" customHeight="1" x14ac:dyDescent="0.25">
      <c r="A661" s="37"/>
      <c r="B661" s="16" t="s">
        <v>78</v>
      </c>
      <c r="C661" s="17">
        <v>743</v>
      </c>
    </row>
    <row r="662" spans="1:3" ht="15" customHeight="1" x14ac:dyDescent="0.25">
      <c r="A662" s="37"/>
      <c r="B662" s="16" t="s">
        <v>79</v>
      </c>
      <c r="C662" s="17">
        <v>989</v>
      </c>
    </row>
    <row r="663" spans="1:3" ht="15" customHeight="1" x14ac:dyDescent="0.25">
      <c r="A663" s="37"/>
      <c r="B663" s="16" t="s">
        <v>80</v>
      </c>
      <c r="C663" s="17">
        <v>1096</v>
      </c>
    </row>
    <row r="664" spans="1:3" ht="15" customHeight="1" x14ac:dyDescent="0.25">
      <c r="A664" s="37"/>
      <c r="B664" s="16" t="s">
        <v>81</v>
      </c>
      <c r="C664" s="17">
        <v>1097</v>
      </c>
    </row>
    <row r="665" spans="1:3" ht="15" customHeight="1" x14ac:dyDescent="0.25">
      <c r="A665" s="37"/>
      <c r="B665" s="16" t="s">
        <v>82</v>
      </c>
      <c r="C665" s="17">
        <v>994</v>
      </c>
    </row>
    <row r="666" spans="1:3" ht="15" customHeight="1" x14ac:dyDescent="0.25">
      <c r="A666" s="37"/>
      <c r="B666" s="16" t="s">
        <v>83</v>
      </c>
      <c r="C666" s="17">
        <v>891</v>
      </c>
    </row>
    <row r="667" spans="1:3" ht="15" customHeight="1" x14ac:dyDescent="0.25">
      <c r="A667" s="37"/>
      <c r="B667" s="16" t="s">
        <v>84</v>
      </c>
      <c r="C667" s="17">
        <v>915</v>
      </c>
    </row>
    <row r="668" spans="1:3" ht="15" customHeight="1" x14ac:dyDescent="0.25">
      <c r="A668" s="37"/>
      <c r="B668" s="16" t="s">
        <v>85</v>
      </c>
      <c r="C668" s="17">
        <v>838</v>
      </c>
    </row>
    <row r="669" spans="1:3" ht="15" customHeight="1" x14ac:dyDescent="0.25">
      <c r="A669" s="37"/>
      <c r="B669" s="16" t="s">
        <v>86</v>
      </c>
      <c r="C669" s="17">
        <v>813</v>
      </c>
    </row>
    <row r="670" spans="1:3" ht="15" customHeight="1" x14ac:dyDescent="0.25">
      <c r="A670" s="37"/>
      <c r="B670" s="16" t="s">
        <v>87</v>
      </c>
      <c r="C670" s="17">
        <v>781</v>
      </c>
    </row>
    <row r="671" spans="1:3" ht="15" customHeight="1" x14ac:dyDescent="0.25">
      <c r="A671" s="37"/>
      <c r="B671" s="16" t="s">
        <v>88</v>
      </c>
      <c r="C671" s="17">
        <v>764</v>
      </c>
    </row>
    <row r="672" spans="1:3" ht="15" customHeight="1" x14ac:dyDescent="0.25">
      <c r="A672" s="37"/>
      <c r="B672" s="16" t="s">
        <v>89</v>
      </c>
      <c r="C672" s="17">
        <v>687</v>
      </c>
    </row>
    <row r="673" spans="1:3" ht="15" customHeight="1" x14ac:dyDescent="0.25">
      <c r="A673" s="37"/>
      <c r="B673" s="16" t="s">
        <v>90</v>
      </c>
      <c r="C673" s="17">
        <v>638</v>
      </c>
    </row>
    <row r="674" spans="1:3" ht="15" customHeight="1" x14ac:dyDescent="0.25">
      <c r="A674" s="37"/>
      <c r="B674" s="16" t="s">
        <v>91</v>
      </c>
      <c r="C674" s="17">
        <v>568</v>
      </c>
    </row>
    <row r="675" spans="1:3" ht="15" customHeight="1" x14ac:dyDescent="0.25">
      <c r="A675" s="37"/>
      <c r="B675" s="16" t="s">
        <v>92</v>
      </c>
      <c r="C675" s="17">
        <v>582</v>
      </c>
    </row>
    <row r="676" spans="1:3" ht="15" customHeight="1" x14ac:dyDescent="0.25">
      <c r="A676" s="37"/>
      <c r="B676" s="16" t="s">
        <v>93</v>
      </c>
      <c r="C676" s="17">
        <v>550</v>
      </c>
    </row>
    <row r="677" spans="1:3" ht="15" customHeight="1" x14ac:dyDescent="0.25">
      <c r="A677" s="37"/>
      <c r="B677" s="16" t="s">
        <v>94</v>
      </c>
      <c r="C677" s="17">
        <v>571</v>
      </c>
    </row>
    <row r="678" spans="1:3" ht="15" customHeight="1" x14ac:dyDescent="0.25">
      <c r="A678" s="37"/>
      <c r="B678" s="16" t="s">
        <v>95</v>
      </c>
      <c r="C678" s="17">
        <v>452</v>
      </c>
    </row>
    <row r="679" spans="1:3" ht="15" customHeight="1" x14ac:dyDescent="0.25">
      <c r="A679" s="37"/>
      <c r="B679" s="16" t="s">
        <v>96</v>
      </c>
      <c r="C679" s="17">
        <v>479</v>
      </c>
    </row>
    <row r="680" spans="1:3" ht="15" customHeight="1" x14ac:dyDescent="0.25">
      <c r="A680" s="37"/>
      <c r="B680" s="16" t="s">
        <v>97</v>
      </c>
      <c r="C680" s="17">
        <v>433</v>
      </c>
    </row>
    <row r="681" spans="1:3" ht="15" customHeight="1" x14ac:dyDescent="0.25">
      <c r="A681" s="37"/>
      <c r="B681" s="16" t="s">
        <v>98</v>
      </c>
      <c r="C681" s="17">
        <v>408</v>
      </c>
    </row>
    <row r="682" spans="1:3" ht="15" customHeight="1" x14ac:dyDescent="0.25">
      <c r="A682" s="37"/>
      <c r="B682" s="16" t="s">
        <v>99</v>
      </c>
      <c r="C682" s="17">
        <v>378</v>
      </c>
    </row>
    <row r="683" spans="1:3" ht="15" customHeight="1" x14ac:dyDescent="0.25">
      <c r="A683" s="37"/>
      <c r="B683" s="16" t="s">
        <v>100</v>
      </c>
      <c r="C683" s="17">
        <v>353</v>
      </c>
    </row>
    <row r="684" spans="1:3" ht="15" customHeight="1" x14ac:dyDescent="0.25">
      <c r="A684" s="37"/>
      <c r="B684" s="16" t="s">
        <v>101</v>
      </c>
      <c r="C684" s="17">
        <v>340</v>
      </c>
    </row>
    <row r="685" spans="1:3" ht="15" customHeight="1" x14ac:dyDescent="0.25">
      <c r="A685" s="38"/>
      <c r="B685" s="16" t="s">
        <v>102</v>
      </c>
      <c r="C685" s="17">
        <v>317</v>
      </c>
    </row>
  </sheetData>
  <mergeCells count="23">
    <mergeCell ref="A497:A593"/>
    <mergeCell ref="A594:A685"/>
    <mergeCell ref="A110:A205"/>
    <mergeCell ref="A14:A109"/>
    <mergeCell ref="A206:A302"/>
    <mergeCell ref="A303:A400"/>
    <mergeCell ref="A401:A496"/>
    <mergeCell ref="B1:C1"/>
    <mergeCell ref="D1:G1"/>
    <mergeCell ref="B2:C2"/>
    <mergeCell ref="D2:G2"/>
    <mergeCell ref="B3:C3"/>
    <mergeCell ref="D3:G3"/>
    <mergeCell ref="B7:C7"/>
    <mergeCell ref="D7:G7"/>
    <mergeCell ref="B8:C8"/>
    <mergeCell ref="D8:G8"/>
    <mergeCell ref="B4:C4"/>
    <mergeCell ref="D4:G4"/>
    <mergeCell ref="B5:C5"/>
    <mergeCell ref="D5:G5"/>
    <mergeCell ref="B6:C6"/>
    <mergeCell ref="D6:G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5"/>
  <sheetViews>
    <sheetView topLeftCell="A100" workbookViewId="0">
      <selection activeCell="C366" sqref="C366"/>
    </sheetView>
  </sheetViews>
  <sheetFormatPr defaultColWidth="11.88671875" defaultRowHeight="15" customHeight="1" x14ac:dyDescent="0.25"/>
  <cols>
    <col min="1" max="1" width="11.88671875" style="3"/>
    <col min="3" max="6" width="20.33203125" bestFit="1" customWidth="1"/>
  </cols>
  <sheetData>
    <row r="1" spans="1:7" ht="15" customHeight="1" x14ac:dyDescent="0.4">
      <c r="B1" s="35" t="s">
        <v>0</v>
      </c>
      <c r="C1" s="35"/>
      <c r="D1" s="36" t="s">
        <v>1</v>
      </c>
      <c r="E1" s="36"/>
      <c r="F1" s="36"/>
      <c r="G1" s="36"/>
    </row>
    <row r="2" spans="1:7" ht="15" customHeight="1" x14ac:dyDescent="0.4">
      <c r="B2" s="35" t="s">
        <v>2</v>
      </c>
      <c r="C2" s="35"/>
      <c r="D2" s="36" t="s">
        <v>3</v>
      </c>
      <c r="E2" s="36"/>
      <c r="F2" s="36"/>
      <c r="G2" s="36"/>
    </row>
    <row r="3" spans="1:7" ht="15" customHeight="1" x14ac:dyDescent="0.4">
      <c r="B3" s="35" t="s">
        <v>4</v>
      </c>
      <c r="C3" s="35"/>
      <c r="D3" s="36" t="s">
        <v>5</v>
      </c>
      <c r="E3" s="36"/>
      <c r="F3" s="36"/>
      <c r="G3" s="36"/>
    </row>
    <row r="4" spans="1:7" ht="15" customHeight="1" x14ac:dyDescent="0.4">
      <c r="B4" s="35" t="s">
        <v>6</v>
      </c>
      <c r="C4" s="35"/>
      <c r="D4" s="36" t="s">
        <v>7</v>
      </c>
      <c r="E4" s="36"/>
      <c r="F4" s="36"/>
      <c r="G4" s="36"/>
    </row>
    <row r="5" spans="1:7" ht="15" customHeight="1" x14ac:dyDescent="0.4">
      <c r="B5" s="35" t="s">
        <v>8</v>
      </c>
      <c r="C5" s="35"/>
      <c r="D5" s="36" t="s">
        <v>8</v>
      </c>
      <c r="E5" s="36"/>
      <c r="F5" s="36"/>
      <c r="G5" s="36"/>
    </row>
    <row r="6" spans="1:7" ht="15" customHeight="1" x14ac:dyDescent="0.4">
      <c r="B6" s="35" t="s">
        <v>8</v>
      </c>
      <c r="C6" s="35"/>
      <c r="D6" s="36" t="s">
        <v>8</v>
      </c>
      <c r="E6" s="36"/>
      <c r="F6" s="36"/>
      <c r="G6" s="36"/>
    </row>
    <row r="7" spans="1:7" ht="15" customHeight="1" x14ac:dyDescent="0.4">
      <c r="B7" s="35" t="s">
        <v>8</v>
      </c>
      <c r="C7" s="35"/>
      <c r="D7" s="36" t="s">
        <v>8</v>
      </c>
      <c r="E7" s="36"/>
      <c r="F7" s="36"/>
      <c r="G7" s="36"/>
    </row>
    <row r="8" spans="1:7" ht="15" customHeight="1" x14ac:dyDescent="0.4">
      <c r="B8" s="35" t="s">
        <v>8</v>
      </c>
      <c r="C8" s="35"/>
      <c r="D8" s="36" t="s">
        <v>8</v>
      </c>
      <c r="E8" s="36"/>
      <c r="F8" s="36"/>
      <c r="G8" s="36"/>
    </row>
    <row r="11" spans="1:7" ht="15" customHeight="1" x14ac:dyDescent="0.4">
      <c r="B11" s="1" t="s">
        <v>9</v>
      </c>
      <c r="C11" s="2" t="s">
        <v>10</v>
      </c>
    </row>
    <row r="12" spans="1:7" ht="15" customHeight="1" x14ac:dyDescent="0.4">
      <c r="B12" s="1" t="s">
        <v>10</v>
      </c>
      <c r="C12" s="2" t="s">
        <v>11</v>
      </c>
    </row>
    <row r="14" spans="1:7" ht="15" customHeight="1" x14ac:dyDescent="0.25">
      <c r="A14" s="39" t="s">
        <v>107</v>
      </c>
      <c r="B14" t="s">
        <v>5</v>
      </c>
      <c r="C14">
        <v>3</v>
      </c>
    </row>
    <row r="15" spans="1:7" ht="15" customHeight="1" x14ac:dyDescent="0.25">
      <c r="A15" s="37"/>
      <c r="B15" t="s">
        <v>12</v>
      </c>
      <c r="C15">
        <v>5</v>
      </c>
    </row>
    <row r="16" spans="1:7" ht="15" customHeight="1" x14ac:dyDescent="0.25">
      <c r="A16" s="37"/>
      <c r="B16" t="s">
        <v>13</v>
      </c>
      <c r="C16">
        <v>10</v>
      </c>
    </row>
    <row r="17" spans="1:3" ht="15" customHeight="1" x14ac:dyDescent="0.25">
      <c r="A17" s="37"/>
      <c r="B17" t="s">
        <v>14</v>
      </c>
      <c r="C17">
        <v>3</v>
      </c>
    </row>
    <row r="18" spans="1:3" ht="15" customHeight="1" x14ac:dyDescent="0.25">
      <c r="A18" s="37"/>
      <c r="B18" t="s">
        <v>15</v>
      </c>
      <c r="C18">
        <v>3</v>
      </c>
    </row>
    <row r="19" spans="1:3" ht="15" customHeight="1" x14ac:dyDescent="0.25">
      <c r="A19" s="37"/>
      <c r="B19" t="s">
        <v>16</v>
      </c>
      <c r="C19">
        <v>2</v>
      </c>
    </row>
    <row r="20" spans="1:3" ht="15" customHeight="1" x14ac:dyDescent="0.25">
      <c r="A20" s="37"/>
      <c r="B20" t="s">
        <v>17</v>
      </c>
      <c r="C20">
        <v>3</v>
      </c>
    </row>
    <row r="21" spans="1:3" ht="15" customHeight="1" x14ac:dyDescent="0.25">
      <c r="A21" s="37"/>
      <c r="B21" t="s">
        <v>18</v>
      </c>
      <c r="C21">
        <v>3</v>
      </c>
    </row>
    <row r="22" spans="1:3" ht="15" customHeight="1" x14ac:dyDescent="0.25">
      <c r="A22" s="37"/>
      <c r="B22" t="s">
        <v>19</v>
      </c>
      <c r="C22">
        <v>7</v>
      </c>
    </row>
    <row r="23" spans="1:3" ht="15" customHeight="1" x14ac:dyDescent="0.25">
      <c r="A23" s="37"/>
      <c r="B23" t="s">
        <v>20</v>
      </c>
      <c r="C23">
        <v>3</v>
      </c>
    </row>
    <row r="24" spans="1:3" ht="15" customHeight="1" x14ac:dyDescent="0.25">
      <c r="A24" s="37"/>
      <c r="B24" t="s">
        <v>21</v>
      </c>
      <c r="C24">
        <v>10</v>
      </c>
    </row>
    <row r="25" spans="1:3" ht="15" customHeight="1" x14ac:dyDescent="0.25">
      <c r="A25" s="37"/>
      <c r="B25" t="s">
        <v>22</v>
      </c>
      <c r="C25">
        <v>4</v>
      </c>
    </row>
    <row r="26" spans="1:3" ht="15" customHeight="1" x14ac:dyDescent="0.25">
      <c r="A26" s="37"/>
      <c r="B26" t="s">
        <v>23</v>
      </c>
      <c r="C26">
        <v>11</v>
      </c>
    </row>
    <row r="27" spans="1:3" ht="15" customHeight="1" x14ac:dyDescent="0.25">
      <c r="A27" s="37"/>
      <c r="B27" t="s">
        <v>24</v>
      </c>
      <c r="C27">
        <v>7</v>
      </c>
    </row>
    <row r="28" spans="1:3" ht="15" customHeight="1" x14ac:dyDescent="0.25">
      <c r="A28" s="37"/>
      <c r="B28" t="s">
        <v>25</v>
      </c>
      <c r="C28">
        <v>11</v>
      </c>
    </row>
    <row r="29" spans="1:3" ht="15" customHeight="1" x14ac:dyDescent="0.25">
      <c r="A29" s="37"/>
      <c r="B29" t="s">
        <v>26</v>
      </c>
      <c r="C29">
        <v>8</v>
      </c>
    </row>
    <row r="30" spans="1:3" ht="15" customHeight="1" x14ac:dyDescent="0.25">
      <c r="A30" s="37"/>
      <c r="B30" t="s">
        <v>27</v>
      </c>
      <c r="C30">
        <v>10</v>
      </c>
    </row>
    <row r="31" spans="1:3" ht="15" customHeight="1" x14ac:dyDescent="0.25">
      <c r="A31" s="37"/>
      <c r="B31" t="s">
        <v>28</v>
      </c>
      <c r="C31">
        <v>9</v>
      </c>
    </row>
    <row r="32" spans="1:3" ht="15" customHeight="1" x14ac:dyDescent="0.25">
      <c r="A32" s="37"/>
      <c r="B32" t="s">
        <v>29</v>
      </c>
      <c r="C32">
        <v>8</v>
      </c>
    </row>
    <row r="33" spans="1:3" ht="15" customHeight="1" x14ac:dyDescent="0.25">
      <c r="A33" s="37"/>
      <c r="B33" t="s">
        <v>30</v>
      </c>
      <c r="C33">
        <v>13</v>
      </c>
    </row>
    <row r="34" spans="1:3" ht="15" customHeight="1" x14ac:dyDescent="0.25">
      <c r="A34" s="37"/>
      <c r="B34" t="s">
        <v>31</v>
      </c>
      <c r="C34">
        <v>13</v>
      </c>
    </row>
    <row r="35" spans="1:3" ht="15" customHeight="1" x14ac:dyDescent="0.25">
      <c r="A35" s="37"/>
      <c r="B35" t="s">
        <v>32</v>
      </c>
      <c r="C35">
        <v>26</v>
      </c>
    </row>
    <row r="36" spans="1:3" ht="15" customHeight="1" x14ac:dyDescent="0.25">
      <c r="A36" s="37"/>
      <c r="B36" t="s">
        <v>33</v>
      </c>
      <c r="C36">
        <v>15</v>
      </c>
    </row>
    <row r="37" spans="1:3" ht="15" customHeight="1" x14ac:dyDescent="0.25">
      <c r="A37" s="37"/>
      <c r="B37" t="s">
        <v>34</v>
      </c>
      <c r="C37">
        <v>18</v>
      </c>
    </row>
    <row r="38" spans="1:3" ht="15" customHeight="1" x14ac:dyDescent="0.25">
      <c r="A38" s="37"/>
      <c r="B38" t="s">
        <v>35</v>
      </c>
      <c r="C38">
        <v>24</v>
      </c>
    </row>
    <row r="39" spans="1:3" ht="15" customHeight="1" x14ac:dyDescent="0.25">
      <c r="A39" s="37"/>
      <c r="B39" t="s">
        <v>36</v>
      </c>
      <c r="C39">
        <v>20</v>
      </c>
    </row>
    <row r="40" spans="1:3" ht="15" customHeight="1" x14ac:dyDescent="0.25">
      <c r="A40" s="37"/>
      <c r="B40" t="s">
        <v>37</v>
      </c>
      <c r="C40">
        <v>25</v>
      </c>
    </row>
    <row r="41" spans="1:3" ht="15" customHeight="1" x14ac:dyDescent="0.25">
      <c r="A41" s="37"/>
      <c r="B41" t="s">
        <v>38</v>
      </c>
      <c r="C41">
        <v>27</v>
      </c>
    </row>
    <row r="42" spans="1:3" ht="15" customHeight="1" x14ac:dyDescent="0.25">
      <c r="A42" s="37"/>
      <c r="B42" t="s">
        <v>39</v>
      </c>
      <c r="C42">
        <v>22</v>
      </c>
    </row>
    <row r="43" spans="1:3" ht="15" customHeight="1" x14ac:dyDescent="0.25">
      <c r="A43" s="37"/>
      <c r="B43" t="s">
        <v>40</v>
      </c>
      <c r="C43">
        <v>24</v>
      </c>
    </row>
    <row r="44" spans="1:3" ht="15" customHeight="1" x14ac:dyDescent="0.25">
      <c r="A44" s="37"/>
      <c r="B44" t="s">
        <v>41</v>
      </c>
      <c r="C44">
        <v>22</v>
      </c>
    </row>
    <row r="45" spans="1:3" ht="15" customHeight="1" x14ac:dyDescent="0.25">
      <c r="A45" s="37"/>
      <c r="B45" t="s">
        <v>42</v>
      </c>
      <c r="C45">
        <v>20</v>
      </c>
    </row>
    <row r="46" spans="1:3" ht="15" customHeight="1" x14ac:dyDescent="0.25">
      <c r="A46" s="37"/>
      <c r="B46" t="s">
        <v>43</v>
      </c>
      <c r="C46">
        <v>33</v>
      </c>
    </row>
    <row r="47" spans="1:3" ht="15" customHeight="1" x14ac:dyDescent="0.25">
      <c r="A47" s="37"/>
      <c r="B47" t="s">
        <v>44</v>
      </c>
      <c r="C47">
        <v>28</v>
      </c>
    </row>
    <row r="48" spans="1:3" ht="15" customHeight="1" x14ac:dyDescent="0.25">
      <c r="A48" s="37"/>
      <c r="B48" t="s">
        <v>45</v>
      </c>
      <c r="C48">
        <v>30</v>
      </c>
    </row>
    <row r="49" spans="1:3" ht="15" customHeight="1" x14ac:dyDescent="0.25">
      <c r="A49" s="37"/>
      <c r="B49" t="s">
        <v>46</v>
      </c>
      <c r="C49">
        <v>22</v>
      </c>
    </row>
    <row r="50" spans="1:3" ht="15" customHeight="1" x14ac:dyDescent="0.25">
      <c r="A50" s="37"/>
      <c r="B50" t="s">
        <v>47</v>
      </c>
      <c r="C50">
        <v>37</v>
      </c>
    </row>
    <row r="51" spans="1:3" ht="15" customHeight="1" x14ac:dyDescent="0.25">
      <c r="A51" s="37"/>
      <c r="B51" t="s">
        <v>48</v>
      </c>
      <c r="C51">
        <v>42</v>
      </c>
    </row>
    <row r="52" spans="1:3" ht="15" customHeight="1" x14ac:dyDescent="0.25">
      <c r="A52" s="37"/>
      <c r="B52" t="s">
        <v>49</v>
      </c>
      <c r="C52">
        <v>31</v>
      </c>
    </row>
    <row r="53" spans="1:3" ht="15" customHeight="1" x14ac:dyDescent="0.25">
      <c r="A53" s="37"/>
      <c r="B53" t="s">
        <v>50</v>
      </c>
      <c r="C53">
        <v>37</v>
      </c>
    </row>
    <row r="54" spans="1:3" ht="15" customHeight="1" x14ac:dyDescent="0.25">
      <c r="A54" s="37"/>
      <c r="B54" t="s">
        <v>51</v>
      </c>
      <c r="C54">
        <v>31</v>
      </c>
    </row>
    <row r="55" spans="1:3" ht="15" customHeight="1" x14ac:dyDescent="0.25">
      <c r="A55" s="37"/>
      <c r="B55" t="s">
        <v>52</v>
      </c>
      <c r="C55">
        <v>39</v>
      </c>
    </row>
    <row r="56" spans="1:3" ht="15" customHeight="1" x14ac:dyDescent="0.25">
      <c r="A56" s="37"/>
      <c r="B56" t="s">
        <v>53</v>
      </c>
      <c r="C56">
        <v>40</v>
      </c>
    </row>
    <row r="57" spans="1:3" ht="15" customHeight="1" x14ac:dyDescent="0.25">
      <c r="A57" s="37"/>
      <c r="B57" t="s">
        <v>54</v>
      </c>
      <c r="C57">
        <v>47</v>
      </c>
    </row>
    <row r="58" spans="1:3" ht="15" customHeight="1" x14ac:dyDescent="0.25">
      <c r="A58" s="37"/>
      <c r="B58" t="s">
        <v>55</v>
      </c>
      <c r="C58">
        <v>41</v>
      </c>
    </row>
    <row r="59" spans="1:3" ht="15" customHeight="1" x14ac:dyDescent="0.25">
      <c r="A59" s="37"/>
      <c r="B59" t="s">
        <v>56</v>
      </c>
      <c r="C59">
        <v>39</v>
      </c>
    </row>
    <row r="60" spans="1:3" ht="15" customHeight="1" x14ac:dyDescent="0.25">
      <c r="A60" s="37"/>
      <c r="B60" t="s">
        <v>57</v>
      </c>
      <c r="C60">
        <v>44</v>
      </c>
    </row>
    <row r="61" spans="1:3" ht="15" customHeight="1" x14ac:dyDescent="0.25">
      <c r="A61" s="37"/>
      <c r="B61" t="s">
        <v>58</v>
      </c>
      <c r="C61">
        <v>51</v>
      </c>
    </row>
    <row r="62" spans="1:3" ht="15" customHeight="1" x14ac:dyDescent="0.25">
      <c r="A62" s="37"/>
      <c r="B62" t="s">
        <v>59</v>
      </c>
      <c r="C62">
        <v>38</v>
      </c>
    </row>
    <row r="63" spans="1:3" ht="15" customHeight="1" x14ac:dyDescent="0.25">
      <c r="A63" s="37"/>
      <c r="B63" t="s">
        <v>60</v>
      </c>
      <c r="C63">
        <v>40</v>
      </c>
    </row>
    <row r="64" spans="1:3" ht="15" customHeight="1" x14ac:dyDescent="0.25">
      <c r="A64" s="37"/>
      <c r="B64" t="s">
        <v>61</v>
      </c>
      <c r="C64">
        <v>35</v>
      </c>
    </row>
    <row r="65" spans="1:3" ht="15" customHeight="1" x14ac:dyDescent="0.25">
      <c r="A65" s="37"/>
      <c r="B65" t="s">
        <v>62</v>
      </c>
      <c r="C65">
        <v>36</v>
      </c>
    </row>
    <row r="66" spans="1:3" ht="15" customHeight="1" x14ac:dyDescent="0.25">
      <c r="A66" s="37"/>
      <c r="B66" t="s">
        <v>63</v>
      </c>
      <c r="C66">
        <v>44</v>
      </c>
    </row>
    <row r="67" spans="1:3" ht="15" customHeight="1" x14ac:dyDescent="0.25">
      <c r="A67" s="37"/>
      <c r="B67" t="s">
        <v>64</v>
      </c>
      <c r="C67">
        <v>36</v>
      </c>
    </row>
    <row r="68" spans="1:3" ht="15" customHeight="1" x14ac:dyDescent="0.25">
      <c r="A68" s="37"/>
      <c r="B68" t="s">
        <v>65</v>
      </c>
      <c r="C68">
        <v>31</v>
      </c>
    </row>
    <row r="69" spans="1:3" ht="15" customHeight="1" x14ac:dyDescent="0.25">
      <c r="A69" s="37"/>
      <c r="B69" t="s">
        <v>66</v>
      </c>
      <c r="C69">
        <v>25</v>
      </c>
    </row>
    <row r="70" spans="1:3" ht="15" customHeight="1" x14ac:dyDescent="0.25">
      <c r="A70" s="37"/>
      <c r="B70" t="s">
        <v>67</v>
      </c>
      <c r="C70">
        <v>25</v>
      </c>
    </row>
    <row r="71" spans="1:3" ht="15" customHeight="1" x14ac:dyDescent="0.25">
      <c r="A71" s="37"/>
      <c r="B71" t="s">
        <v>68</v>
      </c>
      <c r="C71">
        <v>33</v>
      </c>
    </row>
    <row r="72" spans="1:3" ht="15" customHeight="1" x14ac:dyDescent="0.25">
      <c r="A72" s="37"/>
      <c r="B72" t="s">
        <v>69</v>
      </c>
      <c r="C72">
        <v>25</v>
      </c>
    </row>
    <row r="73" spans="1:3" ht="15" customHeight="1" x14ac:dyDescent="0.25">
      <c r="A73" s="37"/>
      <c r="B73" t="s">
        <v>70</v>
      </c>
      <c r="C73">
        <v>27</v>
      </c>
    </row>
    <row r="74" spans="1:3" ht="15" customHeight="1" x14ac:dyDescent="0.25">
      <c r="A74" s="37"/>
      <c r="B74" t="s">
        <v>71</v>
      </c>
      <c r="C74">
        <v>30</v>
      </c>
    </row>
    <row r="75" spans="1:3" ht="15" customHeight="1" x14ac:dyDescent="0.25">
      <c r="A75" s="37"/>
      <c r="B75" t="s">
        <v>72</v>
      </c>
      <c r="C75">
        <v>28</v>
      </c>
    </row>
    <row r="76" spans="1:3" ht="15" customHeight="1" x14ac:dyDescent="0.25">
      <c r="A76" s="37"/>
      <c r="B76" t="s">
        <v>73</v>
      </c>
      <c r="C76">
        <v>31</v>
      </c>
    </row>
    <row r="77" spans="1:3" ht="15" customHeight="1" x14ac:dyDescent="0.25">
      <c r="A77" s="37"/>
      <c r="B77" t="s">
        <v>74</v>
      </c>
      <c r="C77">
        <v>20</v>
      </c>
    </row>
    <row r="78" spans="1:3" ht="15" customHeight="1" x14ac:dyDescent="0.25">
      <c r="A78" s="37"/>
      <c r="B78" t="s">
        <v>75</v>
      </c>
      <c r="C78">
        <v>28</v>
      </c>
    </row>
    <row r="79" spans="1:3" ht="15" customHeight="1" x14ac:dyDescent="0.25">
      <c r="A79" s="37"/>
      <c r="B79" t="s">
        <v>76</v>
      </c>
      <c r="C79">
        <v>24</v>
      </c>
    </row>
    <row r="80" spans="1:3" ht="15" customHeight="1" x14ac:dyDescent="0.25">
      <c r="A80" s="37"/>
      <c r="B80" t="s">
        <v>77</v>
      </c>
      <c r="C80">
        <v>33</v>
      </c>
    </row>
    <row r="81" spans="1:3" ht="15" customHeight="1" x14ac:dyDescent="0.25">
      <c r="A81" s="37"/>
      <c r="B81" t="s">
        <v>78</v>
      </c>
      <c r="C81">
        <v>17</v>
      </c>
    </row>
    <row r="82" spans="1:3" ht="15" customHeight="1" x14ac:dyDescent="0.25">
      <c r="A82" s="37"/>
      <c r="B82" t="s">
        <v>79</v>
      </c>
      <c r="C82">
        <v>23</v>
      </c>
    </row>
    <row r="83" spans="1:3" ht="15" customHeight="1" x14ac:dyDescent="0.25">
      <c r="A83" s="37"/>
      <c r="B83" t="s">
        <v>80</v>
      </c>
      <c r="C83">
        <v>9</v>
      </c>
    </row>
    <row r="84" spans="1:3" ht="15" customHeight="1" x14ac:dyDescent="0.25">
      <c r="A84" s="37"/>
      <c r="B84" t="s">
        <v>81</v>
      </c>
      <c r="C84">
        <v>19</v>
      </c>
    </row>
    <row r="85" spans="1:3" ht="15" customHeight="1" x14ac:dyDescent="0.25">
      <c r="A85" s="37"/>
      <c r="B85" t="s">
        <v>82</v>
      </c>
      <c r="C85">
        <v>13</v>
      </c>
    </row>
    <row r="86" spans="1:3" ht="15" customHeight="1" x14ac:dyDescent="0.25">
      <c r="A86" s="37"/>
      <c r="B86" t="s">
        <v>83</v>
      </c>
      <c r="C86">
        <v>13</v>
      </c>
    </row>
    <row r="87" spans="1:3" ht="15" customHeight="1" x14ac:dyDescent="0.25">
      <c r="A87" s="37"/>
      <c r="B87" t="s">
        <v>84</v>
      </c>
      <c r="C87">
        <v>14</v>
      </c>
    </row>
    <row r="88" spans="1:3" ht="15" customHeight="1" x14ac:dyDescent="0.25">
      <c r="A88" s="37"/>
      <c r="B88" t="s">
        <v>85</v>
      </c>
      <c r="C88">
        <v>16</v>
      </c>
    </row>
    <row r="89" spans="1:3" ht="15" customHeight="1" x14ac:dyDescent="0.25">
      <c r="A89" s="37"/>
      <c r="B89" t="s">
        <v>86</v>
      </c>
      <c r="C89">
        <v>17</v>
      </c>
    </row>
    <row r="90" spans="1:3" ht="15" customHeight="1" x14ac:dyDescent="0.25">
      <c r="A90" s="37"/>
      <c r="B90" t="s">
        <v>87</v>
      </c>
      <c r="C90">
        <v>10</v>
      </c>
    </row>
    <row r="91" spans="1:3" ht="15" customHeight="1" x14ac:dyDescent="0.25">
      <c r="A91" s="37"/>
      <c r="B91" t="s">
        <v>88</v>
      </c>
      <c r="C91">
        <v>14</v>
      </c>
    </row>
    <row r="92" spans="1:3" ht="15" customHeight="1" x14ac:dyDescent="0.25">
      <c r="A92" s="37"/>
      <c r="B92" t="s">
        <v>89</v>
      </c>
      <c r="C92">
        <v>12</v>
      </c>
    </row>
    <row r="93" spans="1:3" ht="15" customHeight="1" x14ac:dyDescent="0.25">
      <c r="A93" s="37"/>
      <c r="B93" t="s">
        <v>90</v>
      </c>
      <c r="C93">
        <v>11</v>
      </c>
    </row>
    <row r="94" spans="1:3" ht="15" customHeight="1" x14ac:dyDescent="0.25">
      <c r="A94" s="37"/>
      <c r="B94" t="s">
        <v>91</v>
      </c>
      <c r="C94">
        <v>7</v>
      </c>
    </row>
    <row r="95" spans="1:3" ht="15" customHeight="1" x14ac:dyDescent="0.25">
      <c r="A95" s="37"/>
      <c r="B95" t="s">
        <v>92</v>
      </c>
      <c r="C95">
        <v>11</v>
      </c>
    </row>
    <row r="96" spans="1:3" ht="15" customHeight="1" x14ac:dyDescent="0.25">
      <c r="A96" s="37"/>
      <c r="B96" t="s">
        <v>93</v>
      </c>
      <c r="C96">
        <v>10</v>
      </c>
    </row>
    <row r="97" spans="1:3" ht="15" customHeight="1" x14ac:dyDescent="0.25">
      <c r="A97" s="37"/>
      <c r="B97" t="s">
        <v>94</v>
      </c>
      <c r="C97">
        <v>8</v>
      </c>
    </row>
    <row r="98" spans="1:3" ht="15" customHeight="1" x14ac:dyDescent="0.25">
      <c r="A98" s="37"/>
      <c r="B98" t="s">
        <v>95</v>
      </c>
      <c r="C98">
        <v>9</v>
      </c>
    </row>
    <row r="99" spans="1:3" ht="15" customHeight="1" x14ac:dyDescent="0.25">
      <c r="A99" s="37"/>
      <c r="B99" t="s">
        <v>96</v>
      </c>
      <c r="C99">
        <v>12</v>
      </c>
    </row>
    <row r="100" spans="1:3" ht="15" customHeight="1" x14ac:dyDescent="0.25">
      <c r="A100" s="37"/>
      <c r="B100" t="s">
        <v>97</v>
      </c>
      <c r="C100">
        <v>9</v>
      </c>
    </row>
    <row r="101" spans="1:3" ht="15" customHeight="1" x14ac:dyDescent="0.25">
      <c r="A101" s="37"/>
      <c r="B101" t="s">
        <v>98</v>
      </c>
      <c r="C101">
        <v>5</v>
      </c>
    </row>
    <row r="102" spans="1:3" ht="15" customHeight="1" x14ac:dyDescent="0.25">
      <c r="A102" s="37"/>
      <c r="B102" t="s">
        <v>99</v>
      </c>
      <c r="C102">
        <v>5</v>
      </c>
    </row>
    <row r="103" spans="1:3" ht="15" customHeight="1" x14ac:dyDescent="0.25">
      <c r="A103" s="37"/>
      <c r="B103" t="s">
        <v>100</v>
      </c>
      <c r="C103">
        <v>8</v>
      </c>
    </row>
    <row r="104" spans="1:3" ht="15" customHeight="1" x14ac:dyDescent="0.25">
      <c r="A104" s="37"/>
      <c r="B104" t="s">
        <v>101</v>
      </c>
      <c r="C104">
        <v>4</v>
      </c>
    </row>
    <row r="105" spans="1:3" ht="15" customHeight="1" x14ac:dyDescent="0.25">
      <c r="A105" s="37"/>
      <c r="B105" t="s">
        <v>102</v>
      </c>
      <c r="C105">
        <v>5</v>
      </c>
    </row>
    <row r="106" spans="1:3" ht="15" customHeight="1" x14ac:dyDescent="0.25">
      <c r="A106" s="37"/>
      <c r="B106" t="s">
        <v>103</v>
      </c>
      <c r="C106">
        <v>3</v>
      </c>
    </row>
    <row r="107" spans="1:3" ht="15" customHeight="1" x14ac:dyDescent="0.25">
      <c r="A107" s="37"/>
      <c r="B107" t="s">
        <v>104</v>
      </c>
      <c r="C107">
        <v>1</v>
      </c>
    </row>
    <row r="108" spans="1:3" ht="15" customHeight="1" x14ac:dyDescent="0.25">
      <c r="A108" s="37"/>
      <c r="B108" t="s">
        <v>105</v>
      </c>
      <c r="C108">
        <v>3</v>
      </c>
    </row>
    <row r="109" spans="1:3" ht="15" customHeight="1" x14ac:dyDescent="0.25">
      <c r="A109" s="38"/>
      <c r="B109" t="s">
        <v>106</v>
      </c>
      <c r="C109">
        <v>5</v>
      </c>
    </row>
    <row r="110" spans="1:3" ht="15" customHeight="1" x14ac:dyDescent="0.25">
      <c r="A110" s="37" t="s">
        <v>108</v>
      </c>
      <c r="B110" t="s">
        <v>5</v>
      </c>
      <c r="C110">
        <v>4</v>
      </c>
    </row>
    <row r="111" spans="1:3" ht="15" customHeight="1" x14ac:dyDescent="0.25">
      <c r="A111" s="37"/>
      <c r="B111" t="s">
        <v>12</v>
      </c>
      <c r="C111">
        <v>2</v>
      </c>
    </row>
    <row r="112" spans="1:3" ht="15" customHeight="1" x14ac:dyDescent="0.25">
      <c r="A112" s="37"/>
      <c r="B112" t="s">
        <v>13</v>
      </c>
      <c r="C112">
        <v>11</v>
      </c>
    </row>
    <row r="113" spans="1:3" ht="15" customHeight="1" x14ac:dyDescent="0.25">
      <c r="A113" s="37"/>
      <c r="B113" t="s">
        <v>14</v>
      </c>
      <c r="C113">
        <v>8</v>
      </c>
    </row>
    <row r="114" spans="1:3" ht="15" customHeight="1" x14ac:dyDescent="0.25">
      <c r="A114" s="37"/>
      <c r="B114" t="s">
        <v>15</v>
      </c>
      <c r="C114">
        <v>5</v>
      </c>
    </row>
    <row r="115" spans="1:3" ht="15" customHeight="1" x14ac:dyDescent="0.25">
      <c r="A115" s="37"/>
      <c r="B115" t="s">
        <v>16</v>
      </c>
      <c r="C115">
        <v>2</v>
      </c>
    </row>
    <row r="116" spans="1:3" ht="15" customHeight="1" x14ac:dyDescent="0.25">
      <c r="A116" s="37"/>
      <c r="B116" t="s">
        <v>17</v>
      </c>
      <c r="C116">
        <v>5</v>
      </c>
    </row>
    <row r="117" spans="1:3" ht="15" customHeight="1" x14ac:dyDescent="0.25">
      <c r="A117" s="37"/>
      <c r="B117" t="s">
        <v>18</v>
      </c>
      <c r="C117">
        <v>6</v>
      </c>
    </row>
    <row r="118" spans="1:3" ht="15" customHeight="1" x14ac:dyDescent="0.25">
      <c r="A118" s="37"/>
      <c r="B118" t="s">
        <v>19</v>
      </c>
      <c r="C118">
        <v>7</v>
      </c>
    </row>
    <row r="119" spans="1:3" ht="15" customHeight="1" x14ac:dyDescent="0.25">
      <c r="A119" s="37"/>
      <c r="B119" t="s">
        <v>20</v>
      </c>
      <c r="C119">
        <v>2</v>
      </c>
    </row>
    <row r="120" spans="1:3" ht="15" customHeight="1" x14ac:dyDescent="0.25">
      <c r="A120" s="37"/>
      <c r="B120" t="s">
        <v>21</v>
      </c>
      <c r="C120">
        <v>5</v>
      </c>
    </row>
    <row r="121" spans="1:3" ht="15" customHeight="1" x14ac:dyDescent="0.25">
      <c r="A121" s="37"/>
      <c r="B121" t="s">
        <v>22</v>
      </c>
      <c r="C121">
        <v>5</v>
      </c>
    </row>
    <row r="122" spans="1:3" ht="15" customHeight="1" x14ac:dyDescent="0.25">
      <c r="A122" s="37"/>
      <c r="B122" t="s">
        <v>23</v>
      </c>
      <c r="C122">
        <v>5</v>
      </c>
    </row>
    <row r="123" spans="1:3" ht="15" customHeight="1" x14ac:dyDescent="0.25">
      <c r="A123" s="37"/>
      <c r="B123" t="s">
        <v>24</v>
      </c>
      <c r="C123">
        <v>5</v>
      </c>
    </row>
    <row r="124" spans="1:3" ht="15" customHeight="1" x14ac:dyDescent="0.25">
      <c r="A124" s="37"/>
      <c r="B124" t="s">
        <v>25</v>
      </c>
      <c r="C124">
        <v>8</v>
      </c>
    </row>
    <row r="125" spans="1:3" ht="15" customHeight="1" x14ac:dyDescent="0.25">
      <c r="A125" s="37"/>
      <c r="B125" t="s">
        <v>26</v>
      </c>
      <c r="C125">
        <v>8</v>
      </c>
    </row>
    <row r="126" spans="1:3" ht="15" customHeight="1" x14ac:dyDescent="0.25">
      <c r="A126" s="37"/>
      <c r="B126" t="s">
        <v>27</v>
      </c>
      <c r="C126">
        <v>8</v>
      </c>
    </row>
    <row r="127" spans="1:3" ht="15" customHeight="1" x14ac:dyDescent="0.25">
      <c r="A127" s="37"/>
      <c r="B127" t="s">
        <v>28</v>
      </c>
      <c r="C127">
        <v>11</v>
      </c>
    </row>
    <row r="128" spans="1:3" ht="15" customHeight="1" x14ac:dyDescent="0.25">
      <c r="A128" s="37"/>
      <c r="B128" t="s">
        <v>29</v>
      </c>
      <c r="C128">
        <v>13</v>
      </c>
    </row>
    <row r="129" spans="1:3" ht="15" customHeight="1" x14ac:dyDescent="0.25">
      <c r="A129" s="37"/>
      <c r="B129" t="s">
        <v>30</v>
      </c>
      <c r="C129">
        <v>17</v>
      </c>
    </row>
    <row r="130" spans="1:3" ht="15" customHeight="1" x14ac:dyDescent="0.25">
      <c r="A130" s="37"/>
      <c r="B130" t="s">
        <v>31</v>
      </c>
      <c r="C130">
        <v>17</v>
      </c>
    </row>
    <row r="131" spans="1:3" ht="15" customHeight="1" x14ac:dyDescent="0.25">
      <c r="A131" s="37"/>
      <c r="B131" t="s">
        <v>32</v>
      </c>
      <c r="C131">
        <v>11</v>
      </c>
    </row>
    <row r="132" spans="1:3" ht="15" customHeight="1" x14ac:dyDescent="0.25">
      <c r="A132" s="37"/>
      <c r="B132" t="s">
        <v>33</v>
      </c>
      <c r="C132">
        <v>13</v>
      </c>
    </row>
    <row r="133" spans="1:3" ht="15" customHeight="1" x14ac:dyDescent="0.25">
      <c r="A133" s="37"/>
      <c r="B133" t="s">
        <v>34</v>
      </c>
      <c r="C133">
        <v>11</v>
      </c>
    </row>
    <row r="134" spans="1:3" ht="15" customHeight="1" x14ac:dyDescent="0.25">
      <c r="A134" s="37"/>
      <c r="B134" t="s">
        <v>35</v>
      </c>
      <c r="C134">
        <v>23</v>
      </c>
    </row>
    <row r="135" spans="1:3" ht="15" customHeight="1" x14ac:dyDescent="0.25">
      <c r="A135" s="37"/>
      <c r="B135" t="s">
        <v>36</v>
      </c>
      <c r="C135">
        <v>20</v>
      </c>
    </row>
    <row r="136" spans="1:3" ht="15" customHeight="1" x14ac:dyDescent="0.25">
      <c r="A136" s="37"/>
      <c r="B136" t="s">
        <v>37</v>
      </c>
      <c r="C136">
        <v>14</v>
      </c>
    </row>
    <row r="137" spans="1:3" ht="15" customHeight="1" x14ac:dyDescent="0.25">
      <c r="A137" s="37"/>
      <c r="B137" t="s">
        <v>38</v>
      </c>
      <c r="C137">
        <v>15</v>
      </c>
    </row>
    <row r="138" spans="1:3" ht="15" customHeight="1" x14ac:dyDescent="0.25">
      <c r="A138" s="37"/>
      <c r="B138" t="s">
        <v>39</v>
      </c>
      <c r="C138">
        <v>18</v>
      </c>
    </row>
    <row r="139" spans="1:3" ht="15" customHeight="1" x14ac:dyDescent="0.25">
      <c r="A139" s="37"/>
      <c r="B139" t="s">
        <v>40</v>
      </c>
      <c r="C139">
        <v>17</v>
      </c>
    </row>
    <row r="140" spans="1:3" ht="15" customHeight="1" x14ac:dyDescent="0.25">
      <c r="A140" s="37"/>
      <c r="B140" t="s">
        <v>41</v>
      </c>
      <c r="C140">
        <v>21</v>
      </c>
    </row>
    <row r="141" spans="1:3" ht="15" customHeight="1" x14ac:dyDescent="0.25">
      <c r="A141" s="37"/>
      <c r="B141" t="s">
        <v>42</v>
      </c>
      <c r="C141">
        <v>34</v>
      </c>
    </row>
    <row r="142" spans="1:3" ht="15" customHeight="1" x14ac:dyDescent="0.25">
      <c r="A142" s="37"/>
      <c r="B142" t="s">
        <v>43</v>
      </c>
      <c r="C142">
        <v>22</v>
      </c>
    </row>
    <row r="143" spans="1:3" ht="15" customHeight="1" x14ac:dyDescent="0.25">
      <c r="A143" s="37"/>
      <c r="B143" t="s">
        <v>44</v>
      </c>
      <c r="C143">
        <v>24</v>
      </c>
    </row>
    <row r="144" spans="1:3" ht="15" customHeight="1" x14ac:dyDescent="0.25">
      <c r="A144" s="37"/>
      <c r="B144" t="s">
        <v>45</v>
      </c>
      <c r="C144">
        <v>27</v>
      </c>
    </row>
    <row r="145" spans="1:3" ht="15" customHeight="1" x14ac:dyDescent="0.25">
      <c r="A145" s="37"/>
      <c r="B145" t="s">
        <v>46</v>
      </c>
      <c r="C145">
        <v>34</v>
      </c>
    </row>
    <row r="146" spans="1:3" ht="15" customHeight="1" x14ac:dyDescent="0.25">
      <c r="A146" s="37"/>
      <c r="B146" t="s">
        <v>47</v>
      </c>
      <c r="C146">
        <v>41</v>
      </c>
    </row>
    <row r="147" spans="1:3" ht="15" customHeight="1" x14ac:dyDescent="0.25">
      <c r="A147" s="37"/>
      <c r="B147" t="s">
        <v>48</v>
      </c>
      <c r="C147">
        <v>37</v>
      </c>
    </row>
    <row r="148" spans="1:3" ht="15" customHeight="1" x14ac:dyDescent="0.25">
      <c r="A148" s="37"/>
      <c r="B148" t="s">
        <v>49</v>
      </c>
      <c r="C148">
        <v>46</v>
      </c>
    </row>
    <row r="149" spans="1:3" ht="15" customHeight="1" x14ac:dyDescent="0.25">
      <c r="A149" s="37"/>
      <c r="B149" t="s">
        <v>50</v>
      </c>
      <c r="C149">
        <v>40</v>
      </c>
    </row>
    <row r="150" spans="1:3" ht="15" customHeight="1" x14ac:dyDescent="0.25">
      <c r="A150" s="37"/>
      <c r="B150" t="s">
        <v>51</v>
      </c>
      <c r="C150">
        <v>39</v>
      </c>
    </row>
    <row r="151" spans="1:3" ht="15" customHeight="1" x14ac:dyDescent="0.25">
      <c r="A151" s="37"/>
      <c r="B151" t="s">
        <v>52</v>
      </c>
      <c r="C151">
        <v>28</v>
      </c>
    </row>
    <row r="152" spans="1:3" ht="15" customHeight="1" x14ac:dyDescent="0.25">
      <c r="A152" s="37"/>
      <c r="B152" t="s">
        <v>53</v>
      </c>
      <c r="C152">
        <v>27</v>
      </c>
    </row>
    <row r="153" spans="1:3" ht="15" customHeight="1" x14ac:dyDescent="0.25">
      <c r="A153" s="37"/>
      <c r="B153" t="s">
        <v>54</v>
      </c>
      <c r="C153">
        <v>33</v>
      </c>
    </row>
    <row r="154" spans="1:3" ht="15" customHeight="1" x14ac:dyDescent="0.25">
      <c r="A154" s="37"/>
      <c r="B154" t="s">
        <v>55</v>
      </c>
      <c r="C154">
        <v>34</v>
      </c>
    </row>
    <row r="155" spans="1:3" ht="15" customHeight="1" x14ac:dyDescent="0.25">
      <c r="A155" s="37"/>
      <c r="B155" t="s">
        <v>56</v>
      </c>
      <c r="C155">
        <v>38</v>
      </c>
    </row>
    <row r="156" spans="1:3" ht="15" customHeight="1" x14ac:dyDescent="0.25">
      <c r="A156" s="37"/>
      <c r="B156" t="s">
        <v>57</v>
      </c>
      <c r="C156">
        <v>28</v>
      </c>
    </row>
    <row r="157" spans="1:3" ht="15" customHeight="1" x14ac:dyDescent="0.25">
      <c r="A157" s="37"/>
      <c r="B157" t="s">
        <v>58</v>
      </c>
      <c r="C157">
        <v>46</v>
      </c>
    </row>
    <row r="158" spans="1:3" ht="15" customHeight="1" x14ac:dyDescent="0.25">
      <c r="A158" s="37"/>
      <c r="B158" t="s">
        <v>59</v>
      </c>
      <c r="C158">
        <v>33</v>
      </c>
    </row>
    <row r="159" spans="1:3" ht="15" customHeight="1" x14ac:dyDescent="0.25">
      <c r="A159" s="37"/>
      <c r="B159" t="s">
        <v>60</v>
      </c>
      <c r="C159">
        <v>35</v>
      </c>
    </row>
    <row r="160" spans="1:3" ht="15" customHeight="1" x14ac:dyDescent="0.25">
      <c r="A160" s="37"/>
      <c r="B160" t="s">
        <v>61</v>
      </c>
      <c r="C160">
        <v>48</v>
      </c>
    </row>
    <row r="161" spans="1:3" ht="15" customHeight="1" x14ac:dyDescent="0.25">
      <c r="A161" s="37"/>
      <c r="B161" t="s">
        <v>62</v>
      </c>
      <c r="C161">
        <v>39</v>
      </c>
    </row>
    <row r="162" spans="1:3" ht="15" customHeight="1" x14ac:dyDescent="0.25">
      <c r="A162" s="37"/>
      <c r="B162" t="s">
        <v>63</v>
      </c>
      <c r="C162">
        <v>30</v>
      </c>
    </row>
    <row r="163" spans="1:3" ht="15" customHeight="1" x14ac:dyDescent="0.25">
      <c r="A163" s="37"/>
      <c r="B163" t="s">
        <v>64</v>
      </c>
      <c r="C163">
        <v>47</v>
      </c>
    </row>
    <row r="164" spans="1:3" ht="15" customHeight="1" x14ac:dyDescent="0.25">
      <c r="A164" s="37"/>
      <c r="B164" t="s">
        <v>65</v>
      </c>
      <c r="C164">
        <v>41</v>
      </c>
    </row>
    <row r="165" spans="1:3" ht="15" customHeight="1" x14ac:dyDescent="0.25">
      <c r="A165" s="37"/>
      <c r="B165" t="s">
        <v>66</v>
      </c>
      <c r="C165">
        <v>39</v>
      </c>
    </row>
    <row r="166" spans="1:3" ht="15" customHeight="1" x14ac:dyDescent="0.25">
      <c r="A166" s="37"/>
      <c r="B166" t="s">
        <v>67</v>
      </c>
      <c r="C166">
        <v>33</v>
      </c>
    </row>
    <row r="167" spans="1:3" ht="15" customHeight="1" x14ac:dyDescent="0.25">
      <c r="A167" s="37"/>
      <c r="B167" t="s">
        <v>68</v>
      </c>
      <c r="C167">
        <v>41</v>
      </c>
    </row>
    <row r="168" spans="1:3" ht="15" customHeight="1" x14ac:dyDescent="0.25">
      <c r="A168" s="37"/>
      <c r="B168" t="s">
        <v>69</v>
      </c>
      <c r="C168">
        <v>33</v>
      </c>
    </row>
    <row r="169" spans="1:3" ht="15" customHeight="1" x14ac:dyDescent="0.25">
      <c r="A169" s="37"/>
      <c r="B169" t="s">
        <v>70</v>
      </c>
      <c r="C169">
        <v>32</v>
      </c>
    </row>
    <row r="170" spans="1:3" ht="15" customHeight="1" x14ac:dyDescent="0.25">
      <c r="A170" s="37"/>
      <c r="B170" t="s">
        <v>71</v>
      </c>
      <c r="C170">
        <v>35</v>
      </c>
    </row>
    <row r="171" spans="1:3" ht="15" customHeight="1" x14ac:dyDescent="0.25">
      <c r="A171" s="37"/>
      <c r="B171" t="s">
        <v>72</v>
      </c>
      <c r="C171">
        <v>26</v>
      </c>
    </row>
    <row r="172" spans="1:3" ht="15" customHeight="1" x14ac:dyDescent="0.25">
      <c r="A172" s="37"/>
      <c r="B172" t="s">
        <v>73</v>
      </c>
      <c r="C172">
        <v>33</v>
      </c>
    </row>
    <row r="173" spans="1:3" ht="15" customHeight="1" x14ac:dyDescent="0.25">
      <c r="A173" s="37"/>
      <c r="B173" t="s">
        <v>74</v>
      </c>
      <c r="C173">
        <v>27</v>
      </c>
    </row>
    <row r="174" spans="1:3" ht="15" customHeight="1" x14ac:dyDescent="0.25">
      <c r="A174" s="37"/>
      <c r="B174" t="s">
        <v>75</v>
      </c>
      <c r="C174">
        <v>24</v>
      </c>
    </row>
    <row r="175" spans="1:3" ht="15" customHeight="1" x14ac:dyDescent="0.25">
      <c r="A175" s="37"/>
      <c r="B175" t="s">
        <v>76</v>
      </c>
      <c r="C175">
        <v>27</v>
      </c>
    </row>
    <row r="176" spans="1:3" ht="15" customHeight="1" x14ac:dyDescent="0.25">
      <c r="A176" s="37"/>
      <c r="B176" t="s">
        <v>77</v>
      </c>
      <c r="C176">
        <v>24</v>
      </c>
    </row>
    <row r="177" spans="1:3" ht="15" customHeight="1" x14ac:dyDescent="0.25">
      <c r="A177" s="37"/>
      <c r="B177" t="s">
        <v>78</v>
      </c>
      <c r="C177">
        <v>12</v>
      </c>
    </row>
    <row r="178" spans="1:3" ht="15" customHeight="1" x14ac:dyDescent="0.25">
      <c r="A178" s="37"/>
      <c r="B178" t="s">
        <v>79</v>
      </c>
      <c r="C178">
        <v>19</v>
      </c>
    </row>
    <row r="179" spans="1:3" ht="15" customHeight="1" x14ac:dyDescent="0.25">
      <c r="A179" s="37"/>
      <c r="B179" t="s">
        <v>80</v>
      </c>
      <c r="C179">
        <v>9</v>
      </c>
    </row>
    <row r="180" spans="1:3" ht="15" customHeight="1" x14ac:dyDescent="0.25">
      <c r="A180" s="37"/>
      <c r="B180" t="s">
        <v>81</v>
      </c>
      <c r="C180">
        <v>27</v>
      </c>
    </row>
    <row r="181" spans="1:3" ht="15" customHeight="1" x14ac:dyDescent="0.25">
      <c r="A181" s="37"/>
      <c r="B181" t="s">
        <v>82</v>
      </c>
      <c r="C181">
        <v>19</v>
      </c>
    </row>
    <row r="182" spans="1:3" ht="15" customHeight="1" x14ac:dyDescent="0.25">
      <c r="A182" s="37"/>
      <c r="B182" t="s">
        <v>83</v>
      </c>
      <c r="C182">
        <v>23</v>
      </c>
    </row>
    <row r="183" spans="1:3" ht="15" customHeight="1" x14ac:dyDescent="0.25">
      <c r="A183" s="37"/>
      <c r="B183" t="s">
        <v>84</v>
      </c>
      <c r="C183">
        <v>23</v>
      </c>
    </row>
    <row r="184" spans="1:3" ht="15" customHeight="1" x14ac:dyDescent="0.25">
      <c r="A184" s="37"/>
      <c r="B184" t="s">
        <v>85</v>
      </c>
      <c r="C184">
        <v>24</v>
      </c>
    </row>
    <row r="185" spans="1:3" ht="15" customHeight="1" x14ac:dyDescent="0.25">
      <c r="A185" s="37"/>
      <c r="B185" t="s">
        <v>86</v>
      </c>
      <c r="C185">
        <v>8</v>
      </c>
    </row>
    <row r="186" spans="1:3" ht="15" customHeight="1" x14ac:dyDescent="0.25">
      <c r="A186" s="37"/>
      <c r="B186" t="s">
        <v>87</v>
      </c>
      <c r="C186">
        <v>17</v>
      </c>
    </row>
    <row r="187" spans="1:3" ht="15" customHeight="1" x14ac:dyDescent="0.25">
      <c r="A187" s="37"/>
      <c r="B187" t="s">
        <v>88</v>
      </c>
      <c r="C187">
        <v>13</v>
      </c>
    </row>
    <row r="188" spans="1:3" ht="15" customHeight="1" x14ac:dyDescent="0.25">
      <c r="A188" s="37"/>
      <c r="B188" t="s">
        <v>89</v>
      </c>
      <c r="C188">
        <v>5</v>
      </c>
    </row>
    <row r="189" spans="1:3" ht="15" customHeight="1" x14ac:dyDescent="0.25">
      <c r="A189" s="37"/>
      <c r="B189" t="s">
        <v>90</v>
      </c>
      <c r="C189">
        <v>6</v>
      </c>
    </row>
    <row r="190" spans="1:3" ht="15" customHeight="1" x14ac:dyDescent="0.25">
      <c r="A190" s="37"/>
      <c r="B190" t="s">
        <v>91</v>
      </c>
      <c r="C190">
        <v>8</v>
      </c>
    </row>
    <row r="191" spans="1:3" ht="15" customHeight="1" x14ac:dyDescent="0.25">
      <c r="A191" s="37"/>
      <c r="B191" t="s">
        <v>92</v>
      </c>
      <c r="C191">
        <v>12</v>
      </c>
    </row>
    <row r="192" spans="1:3" ht="15" customHeight="1" x14ac:dyDescent="0.25">
      <c r="A192" s="37"/>
      <c r="B192" t="s">
        <v>93</v>
      </c>
      <c r="C192">
        <v>4</v>
      </c>
    </row>
    <row r="193" spans="1:3" ht="15" customHeight="1" x14ac:dyDescent="0.25">
      <c r="A193" s="37"/>
      <c r="B193" t="s">
        <v>94</v>
      </c>
      <c r="C193">
        <v>7</v>
      </c>
    </row>
    <row r="194" spans="1:3" ht="15" customHeight="1" x14ac:dyDescent="0.25">
      <c r="A194" s="37"/>
      <c r="B194" t="s">
        <v>95</v>
      </c>
      <c r="C194">
        <v>7</v>
      </c>
    </row>
    <row r="195" spans="1:3" ht="15" customHeight="1" x14ac:dyDescent="0.25">
      <c r="A195" s="37"/>
      <c r="B195" t="s">
        <v>96</v>
      </c>
      <c r="C195">
        <v>9</v>
      </c>
    </row>
    <row r="196" spans="1:3" ht="15" customHeight="1" x14ac:dyDescent="0.25">
      <c r="A196" s="37"/>
      <c r="B196" t="s">
        <v>97</v>
      </c>
      <c r="C196">
        <v>4</v>
      </c>
    </row>
    <row r="197" spans="1:3" ht="15" customHeight="1" x14ac:dyDescent="0.25">
      <c r="A197" s="37"/>
      <c r="B197" t="s">
        <v>98</v>
      </c>
      <c r="C197">
        <v>10</v>
      </c>
    </row>
    <row r="198" spans="1:3" ht="15" customHeight="1" x14ac:dyDescent="0.25">
      <c r="A198" s="37"/>
      <c r="B198" t="s">
        <v>99</v>
      </c>
      <c r="C198">
        <v>6</v>
      </c>
    </row>
    <row r="199" spans="1:3" ht="15" customHeight="1" x14ac:dyDescent="0.25">
      <c r="A199" s="37"/>
      <c r="B199" t="s">
        <v>100</v>
      </c>
      <c r="C199">
        <v>8</v>
      </c>
    </row>
    <row r="200" spans="1:3" ht="15" customHeight="1" x14ac:dyDescent="0.25">
      <c r="A200" s="37"/>
      <c r="B200" t="s">
        <v>101</v>
      </c>
      <c r="C200">
        <v>5</v>
      </c>
    </row>
    <row r="201" spans="1:3" ht="15" customHeight="1" x14ac:dyDescent="0.25">
      <c r="A201" s="37"/>
      <c r="B201" t="s">
        <v>102</v>
      </c>
      <c r="C201">
        <v>5</v>
      </c>
    </row>
    <row r="202" spans="1:3" ht="15" customHeight="1" x14ac:dyDescent="0.25">
      <c r="A202" s="37"/>
      <c r="B202" t="s">
        <v>103</v>
      </c>
      <c r="C202">
        <v>7</v>
      </c>
    </row>
    <row r="203" spans="1:3" ht="15" customHeight="1" x14ac:dyDescent="0.25">
      <c r="A203" s="37"/>
      <c r="B203" t="s">
        <v>104</v>
      </c>
      <c r="C203">
        <v>1</v>
      </c>
    </row>
    <row r="204" spans="1:3" ht="15" customHeight="1" x14ac:dyDescent="0.25">
      <c r="A204" s="37"/>
      <c r="B204" t="s">
        <v>105</v>
      </c>
      <c r="C204">
        <v>6</v>
      </c>
    </row>
    <row r="205" spans="1:3" ht="15" customHeight="1" x14ac:dyDescent="0.25">
      <c r="A205" s="38"/>
      <c r="B205" t="s">
        <v>106</v>
      </c>
      <c r="C205">
        <v>2</v>
      </c>
    </row>
    <row r="206" spans="1:3" ht="15" customHeight="1" x14ac:dyDescent="0.25">
      <c r="A206" s="39" t="s">
        <v>109</v>
      </c>
      <c r="B206" s="7" t="s">
        <v>5</v>
      </c>
      <c r="C206" s="7">
        <v>3</v>
      </c>
    </row>
    <row r="207" spans="1:3" ht="15" customHeight="1" x14ac:dyDescent="0.25">
      <c r="A207" s="37"/>
      <c r="B207" s="7" t="s">
        <v>12</v>
      </c>
      <c r="C207" s="7">
        <v>10</v>
      </c>
    </row>
    <row r="208" spans="1:3" ht="15" customHeight="1" x14ac:dyDescent="0.25">
      <c r="A208" s="37"/>
      <c r="B208" s="7" t="s">
        <v>13</v>
      </c>
      <c r="C208" s="7">
        <v>4</v>
      </c>
    </row>
    <row r="209" spans="1:3" ht="15" customHeight="1" x14ac:dyDescent="0.25">
      <c r="A209" s="37"/>
      <c r="B209" s="7" t="s">
        <v>14</v>
      </c>
      <c r="C209" s="7">
        <v>3</v>
      </c>
    </row>
    <row r="210" spans="1:3" ht="15" customHeight="1" x14ac:dyDescent="0.25">
      <c r="A210" s="37"/>
      <c r="B210" s="7" t="s">
        <v>15</v>
      </c>
      <c r="C210" s="7">
        <v>4</v>
      </c>
    </row>
    <row r="211" spans="1:3" ht="15" customHeight="1" x14ac:dyDescent="0.25">
      <c r="A211" s="37"/>
      <c r="B211" s="7" t="s">
        <v>16</v>
      </c>
      <c r="C211" s="7">
        <v>3</v>
      </c>
    </row>
    <row r="212" spans="1:3" ht="15" customHeight="1" x14ac:dyDescent="0.25">
      <c r="A212" s="37"/>
      <c r="B212" s="7" t="s">
        <v>17</v>
      </c>
      <c r="C212" s="7">
        <v>5</v>
      </c>
    </row>
    <row r="213" spans="1:3" ht="15" customHeight="1" x14ac:dyDescent="0.25">
      <c r="A213" s="37"/>
      <c r="B213" s="7" t="s">
        <v>18</v>
      </c>
      <c r="C213" s="7">
        <v>3</v>
      </c>
    </row>
    <row r="214" spans="1:3" ht="15" customHeight="1" x14ac:dyDescent="0.25">
      <c r="A214" s="37"/>
      <c r="B214" s="7" t="s">
        <v>19</v>
      </c>
      <c r="C214" s="7">
        <v>7</v>
      </c>
    </row>
    <row r="215" spans="1:3" ht="15" customHeight="1" x14ac:dyDescent="0.25">
      <c r="A215" s="37"/>
      <c r="B215" s="7" t="s">
        <v>20</v>
      </c>
      <c r="C215" s="7">
        <v>3</v>
      </c>
    </row>
    <row r="216" spans="1:3" ht="15" customHeight="1" x14ac:dyDescent="0.25">
      <c r="A216" s="37"/>
      <c r="B216" s="7" t="s">
        <v>21</v>
      </c>
      <c r="C216" s="7">
        <v>2</v>
      </c>
    </row>
    <row r="217" spans="1:3" ht="15" customHeight="1" x14ac:dyDescent="0.25">
      <c r="A217" s="37"/>
      <c r="B217" s="7" t="s">
        <v>22</v>
      </c>
      <c r="C217" s="7">
        <v>4</v>
      </c>
    </row>
    <row r="218" spans="1:3" ht="15" customHeight="1" x14ac:dyDescent="0.25">
      <c r="A218" s="37"/>
      <c r="B218" s="7" t="s">
        <v>23</v>
      </c>
      <c r="C218" s="7">
        <v>9</v>
      </c>
    </row>
    <row r="219" spans="1:3" ht="15" customHeight="1" x14ac:dyDescent="0.25">
      <c r="A219" s="37"/>
      <c r="B219" s="7" t="s">
        <v>24</v>
      </c>
      <c r="C219" s="7">
        <v>9</v>
      </c>
    </row>
    <row r="220" spans="1:3" ht="15" customHeight="1" x14ac:dyDescent="0.25">
      <c r="A220" s="37"/>
      <c r="B220" s="7" t="s">
        <v>25</v>
      </c>
      <c r="C220" s="7">
        <v>6</v>
      </c>
    </row>
    <row r="221" spans="1:3" ht="15" customHeight="1" x14ac:dyDescent="0.25">
      <c r="A221" s="37"/>
      <c r="B221" s="7" t="s">
        <v>26</v>
      </c>
      <c r="C221" s="7">
        <v>9</v>
      </c>
    </row>
    <row r="222" spans="1:3" ht="15" customHeight="1" x14ac:dyDescent="0.25">
      <c r="A222" s="37"/>
      <c r="B222" s="7" t="s">
        <v>27</v>
      </c>
      <c r="C222" s="7">
        <v>5</v>
      </c>
    </row>
    <row r="223" spans="1:3" ht="15" customHeight="1" x14ac:dyDescent="0.25">
      <c r="A223" s="37"/>
      <c r="B223" s="7" t="s">
        <v>28</v>
      </c>
      <c r="C223" s="7">
        <v>9</v>
      </c>
    </row>
    <row r="224" spans="1:3" ht="15" customHeight="1" x14ac:dyDescent="0.25">
      <c r="A224" s="37"/>
      <c r="B224" s="7" t="s">
        <v>29</v>
      </c>
      <c r="C224" s="7">
        <v>9</v>
      </c>
    </row>
    <row r="225" spans="1:3" ht="15" customHeight="1" x14ac:dyDescent="0.25">
      <c r="A225" s="37"/>
      <c r="B225" s="7" t="s">
        <v>30</v>
      </c>
      <c r="C225" s="7">
        <v>12</v>
      </c>
    </row>
    <row r="226" spans="1:3" ht="15" customHeight="1" x14ac:dyDescent="0.25">
      <c r="A226" s="37"/>
      <c r="B226" s="7" t="s">
        <v>31</v>
      </c>
      <c r="C226" s="7">
        <v>6</v>
      </c>
    </row>
    <row r="227" spans="1:3" ht="15" customHeight="1" x14ac:dyDescent="0.25">
      <c r="A227" s="37"/>
      <c r="B227" s="7" t="s">
        <v>32</v>
      </c>
      <c r="C227" s="7">
        <v>13</v>
      </c>
    </row>
    <row r="228" spans="1:3" ht="15" customHeight="1" x14ac:dyDescent="0.25">
      <c r="A228" s="37"/>
      <c r="B228" s="7" t="s">
        <v>33</v>
      </c>
      <c r="C228" s="7">
        <v>14</v>
      </c>
    </row>
    <row r="229" spans="1:3" ht="15" customHeight="1" x14ac:dyDescent="0.25">
      <c r="A229" s="37"/>
      <c r="B229" s="7" t="s">
        <v>34</v>
      </c>
      <c r="C229" s="7">
        <v>20</v>
      </c>
    </row>
    <row r="230" spans="1:3" ht="15" customHeight="1" x14ac:dyDescent="0.25">
      <c r="A230" s="37"/>
      <c r="B230" s="7" t="s">
        <v>35</v>
      </c>
      <c r="C230" s="7">
        <v>23</v>
      </c>
    </row>
    <row r="231" spans="1:3" ht="15" customHeight="1" x14ac:dyDescent="0.25">
      <c r="A231" s="37"/>
      <c r="B231" s="7" t="s">
        <v>36</v>
      </c>
      <c r="C231" s="7">
        <v>24</v>
      </c>
    </row>
    <row r="232" spans="1:3" ht="15" customHeight="1" x14ac:dyDescent="0.25">
      <c r="A232" s="37"/>
      <c r="B232" s="7" t="s">
        <v>37</v>
      </c>
      <c r="C232" s="7">
        <v>26</v>
      </c>
    </row>
    <row r="233" spans="1:3" ht="15" customHeight="1" x14ac:dyDescent="0.25">
      <c r="A233" s="37"/>
      <c r="B233" s="7" t="s">
        <v>38</v>
      </c>
      <c r="C233" s="7">
        <v>13</v>
      </c>
    </row>
    <row r="234" spans="1:3" ht="15" customHeight="1" x14ac:dyDescent="0.25">
      <c r="A234" s="37"/>
      <c r="B234" s="7" t="s">
        <v>39</v>
      </c>
      <c r="C234" s="7">
        <v>22</v>
      </c>
    </row>
    <row r="235" spans="1:3" ht="15" customHeight="1" x14ac:dyDescent="0.25">
      <c r="A235" s="37"/>
      <c r="B235" s="7" t="s">
        <v>40</v>
      </c>
      <c r="C235" s="7">
        <v>14</v>
      </c>
    </row>
    <row r="236" spans="1:3" ht="15" customHeight="1" x14ac:dyDescent="0.25">
      <c r="A236" s="37"/>
      <c r="B236" s="7" t="s">
        <v>41</v>
      </c>
      <c r="C236" s="7">
        <v>14</v>
      </c>
    </row>
    <row r="237" spans="1:3" ht="15" customHeight="1" x14ac:dyDescent="0.25">
      <c r="A237" s="37"/>
      <c r="B237" s="7" t="s">
        <v>42</v>
      </c>
      <c r="C237" s="7">
        <v>18</v>
      </c>
    </row>
    <row r="238" spans="1:3" ht="15" customHeight="1" x14ac:dyDescent="0.25">
      <c r="A238" s="37"/>
      <c r="B238" s="7" t="s">
        <v>43</v>
      </c>
      <c r="C238" s="7">
        <v>30</v>
      </c>
    </row>
    <row r="239" spans="1:3" ht="15" customHeight="1" x14ac:dyDescent="0.25">
      <c r="A239" s="37"/>
      <c r="B239" s="7" t="s">
        <v>44</v>
      </c>
      <c r="C239" s="7">
        <v>37</v>
      </c>
    </row>
    <row r="240" spans="1:3" ht="15" customHeight="1" x14ac:dyDescent="0.25">
      <c r="A240" s="37"/>
      <c r="B240" s="7" t="s">
        <v>45</v>
      </c>
      <c r="C240" s="7">
        <v>23</v>
      </c>
    </row>
    <row r="241" spans="1:3" ht="15" customHeight="1" x14ac:dyDescent="0.25">
      <c r="A241" s="37"/>
      <c r="B241" s="7" t="s">
        <v>46</v>
      </c>
      <c r="C241" s="7">
        <v>28</v>
      </c>
    </row>
    <row r="242" spans="1:3" ht="15" customHeight="1" x14ac:dyDescent="0.25">
      <c r="A242" s="37"/>
      <c r="B242" s="7" t="s">
        <v>47</v>
      </c>
      <c r="C242" s="7">
        <v>35</v>
      </c>
    </row>
    <row r="243" spans="1:3" ht="15" customHeight="1" x14ac:dyDescent="0.25">
      <c r="A243" s="37"/>
      <c r="B243" s="7" t="s">
        <v>48</v>
      </c>
      <c r="C243" s="7">
        <v>25</v>
      </c>
    </row>
    <row r="244" spans="1:3" ht="15" customHeight="1" x14ac:dyDescent="0.25">
      <c r="A244" s="37"/>
      <c r="B244" s="7" t="s">
        <v>49</v>
      </c>
      <c r="C244" s="7">
        <v>40</v>
      </c>
    </row>
    <row r="245" spans="1:3" ht="15" customHeight="1" x14ac:dyDescent="0.25">
      <c r="A245" s="37"/>
      <c r="B245" s="7" t="s">
        <v>50</v>
      </c>
      <c r="C245" s="7">
        <v>38</v>
      </c>
    </row>
    <row r="246" spans="1:3" ht="15" customHeight="1" x14ac:dyDescent="0.25">
      <c r="A246" s="37"/>
      <c r="B246" s="7" t="s">
        <v>51</v>
      </c>
      <c r="C246" s="7">
        <v>41</v>
      </c>
    </row>
    <row r="247" spans="1:3" ht="15" customHeight="1" x14ac:dyDescent="0.25">
      <c r="A247" s="37"/>
      <c r="B247" s="7" t="s">
        <v>52</v>
      </c>
      <c r="C247" s="7">
        <v>41</v>
      </c>
    </row>
    <row r="248" spans="1:3" ht="15" customHeight="1" x14ac:dyDescent="0.25">
      <c r="A248" s="37"/>
      <c r="B248" s="7" t="s">
        <v>53</v>
      </c>
      <c r="C248" s="7">
        <v>45</v>
      </c>
    </row>
    <row r="249" spans="1:3" ht="15" customHeight="1" x14ac:dyDescent="0.25">
      <c r="A249" s="37"/>
      <c r="B249" s="7" t="s">
        <v>54</v>
      </c>
      <c r="C249" s="7">
        <v>34</v>
      </c>
    </row>
    <row r="250" spans="1:3" ht="15" customHeight="1" x14ac:dyDescent="0.25">
      <c r="A250" s="37"/>
      <c r="B250" s="7" t="s">
        <v>55</v>
      </c>
      <c r="C250" s="7">
        <v>39</v>
      </c>
    </row>
    <row r="251" spans="1:3" ht="15" customHeight="1" x14ac:dyDescent="0.25">
      <c r="A251" s="37"/>
      <c r="B251" s="7" t="s">
        <v>56</v>
      </c>
      <c r="C251" s="7">
        <v>45</v>
      </c>
    </row>
    <row r="252" spans="1:3" ht="15" customHeight="1" x14ac:dyDescent="0.25">
      <c r="A252" s="37"/>
      <c r="B252" s="7" t="s">
        <v>57</v>
      </c>
      <c r="C252" s="7">
        <v>41</v>
      </c>
    </row>
    <row r="253" spans="1:3" ht="15" customHeight="1" x14ac:dyDescent="0.25">
      <c r="A253" s="37"/>
      <c r="B253" s="7" t="s">
        <v>58</v>
      </c>
      <c r="C253" s="7">
        <v>44</v>
      </c>
    </row>
    <row r="254" spans="1:3" ht="15" customHeight="1" x14ac:dyDescent="0.25">
      <c r="A254" s="37"/>
      <c r="B254" s="7" t="s">
        <v>59</v>
      </c>
      <c r="C254" s="7">
        <v>34</v>
      </c>
    </row>
    <row r="255" spans="1:3" ht="15" customHeight="1" x14ac:dyDescent="0.25">
      <c r="A255" s="37"/>
      <c r="B255" s="7" t="s">
        <v>60</v>
      </c>
      <c r="C255" s="7">
        <f>1+41</f>
        <v>42</v>
      </c>
    </row>
    <row r="256" spans="1:3" ht="15" customHeight="1" x14ac:dyDescent="0.25">
      <c r="A256" s="37"/>
      <c r="B256" s="7"/>
      <c r="C256" s="7"/>
    </row>
    <row r="257" spans="1:3" ht="15" customHeight="1" x14ac:dyDescent="0.25">
      <c r="A257" s="37"/>
      <c r="B257" s="7" t="s">
        <v>115</v>
      </c>
      <c r="C257" s="9">
        <v>32</v>
      </c>
    </row>
    <row r="258" spans="1:3" ht="15" customHeight="1" x14ac:dyDescent="0.25">
      <c r="A258" s="37"/>
      <c r="B258" s="7" t="s">
        <v>116</v>
      </c>
      <c r="C258" s="9">
        <v>29</v>
      </c>
    </row>
    <row r="259" spans="1:3" ht="15" customHeight="1" x14ac:dyDescent="0.25">
      <c r="A259" s="37"/>
      <c r="B259" s="7" t="s">
        <v>117</v>
      </c>
      <c r="C259" s="9">
        <v>35</v>
      </c>
    </row>
    <row r="260" spans="1:3" ht="15" customHeight="1" x14ac:dyDescent="0.25">
      <c r="A260" s="37"/>
      <c r="B260" s="7" t="s">
        <v>118</v>
      </c>
      <c r="C260" s="9">
        <v>53</v>
      </c>
    </row>
    <row r="261" spans="1:3" ht="15" customHeight="1" x14ac:dyDescent="0.25">
      <c r="A261" s="37"/>
      <c r="B261" s="7" t="s">
        <v>119</v>
      </c>
      <c r="C261" s="9">
        <v>37</v>
      </c>
    </row>
    <row r="262" spans="1:3" ht="15" customHeight="1" x14ac:dyDescent="0.25">
      <c r="A262" s="37"/>
      <c r="B262" s="7" t="s">
        <v>120</v>
      </c>
      <c r="C262" s="9">
        <v>27</v>
      </c>
    </row>
    <row r="263" spans="1:3" ht="15" customHeight="1" x14ac:dyDescent="0.25">
      <c r="A263" s="37"/>
      <c r="B263" s="7" t="s">
        <v>121</v>
      </c>
      <c r="C263" s="9">
        <v>45</v>
      </c>
    </row>
    <row r="264" spans="1:3" ht="15" customHeight="1" x14ac:dyDescent="0.25">
      <c r="A264" s="37"/>
      <c r="B264" s="7" t="s">
        <v>122</v>
      </c>
      <c r="C264" s="9">
        <v>33</v>
      </c>
    </row>
    <row r="265" spans="1:3" ht="15" customHeight="1" x14ac:dyDescent="0.25">
      <c r="A265" s="37"/>
      <c r="B265" s="7" t="s">
        <v>123</v>
      </c>
      <c r="C265" s="9">
        <v>34</v>
      </c>
    </row>
    <row r="266" spans="1:3" ht="15" customHeight="1" x14ac:dyDescent="0.25">
      <c r="A266" s="37"/>
      <c r="B266" s="7" t="s">
        <v>124</v>
      </c>
      <c r="C266" s="9">
        <v>35</v>
      </c>
    </row>
    <row r="267" spans="1:3" ht="15" customHeight="1" x14ac:dyDescent="0.25">
      <c r="A267" s="37"/>
      <c r="B267" s="7" t="s">
        <v>125</v>
      </c>
      <c r="C267" s="9">
        <v>35</v>
      </c>
    </row>
    <row r="268" spans="1:3" ht="15" customHeight="1" x14ac:dyDescent="0.25">
      <c r="A268" s="37"/>
      <c r="B268" s="7" t="s">
        <v>126</v>
      </c>
      <c r="C268" s="9">
        <v>34</v>
      </c>
    </row>
    <row r="269" spans="1:3" ht="15" customHeight="1" x14ac:dyDescent="0.25">
      <c r="A269" s="37"/>
      <c r="B269" s="7" t="s">
        <v>127</v>
      </c>
      <c r="C269" s="9">
        <v>29</v>
      </c>
    </row>
    <row r="270" spans="1:3" ht="15" customHeight="1" x14ac:dyDescent="0.25">
      <c r="A270" s="37"/>
      <c r="B270" s="7" t="s">
        <v>128</v>
      </c>
      <c r="C270" s="9">
        <v>22</v>
      </c>
    </row>
    <row r="271" spans="1:3" ht="15" customHeight="1" x14ac:dyDescent="0.25">
      <c r="A271" s="37"/>
      <c r="B271" s="7" t="s">
        <v>129</v>
      </c>
      <c r="C271" s="9">
        <v>26</v>
      </c>
    </row>
    <row r="272" spans="1:3" ht="15" customHeight="1" x14ac:dyDescent="0.25">
      <c r="A272" s="37"/>
      <c r="B272" s="7" t="s">
        <v>130</v>
      </c>
      <c r="C272" s="9">
        <v>22</v>
      </c>
    </row>
    <row r="273" spans="1:3" ht="15" customHeight="1" x14ac:dyDescent="0.25">
      <c r="A273" s="37"/>
      <c r="B273" s="7" t="s">
        <v>131</v>
      </c>
      <c r="C273" s="9">
        <v>27</v>
      </c>
    </row>
    <row r="274" spans="1:3" ht="15" customHeight="1" x14ac:dyDescent="0.25">
      <c r="A274" s="37"/>
      <c r="B274" s="7" t="s">
        <v>132</v>
      </c>
      <c r="C274" s="9">
        <v>20</v>
      </c>
    </row>
    <row r="275" spans="1:3" ht="15" customHeight="1" x14ac:dyDescent="0.25">
      <c r="A275" s="37"/>
      <c r="B275" s="7" t="s">
        <v>133</v>
      </c>
      <c r="C275" s="9">
        <v>25</v>
      </c>
    </row>
    <row r="276" spans="1:3" ht="15" customHeight="1" x14ac:dyDescent="0.25">
      <c r="A276" s="37"/>
      <c r="B276" s="7" t="s">
        <v>134</v>
      </c>
      <c r="C276" s="9">
        <v>9</v>
      </c>
    </row>
    <row r="277" spans="1:3" ht="15" customHeight="1" x14ac:dyDescent="0.25">
      <c r="A277" s="37"/>
      <c r="B277" s="7" t="s">
        <v>135</v>
      </c>
      <c r="C277" s="9">
        <v>21</v>
      </c>
    </row>
    <row r="278" spans="1:3" ht="15" customHeight="1" x14ac:dyDescent="0.25">
      <c r="A278" s="37"/>
      <c r="B278" s="7" t="s">
        <v>136</v>
      </c>
      <c r="C278" s="9">
        <v>16</v>
      </c>
    </row>
    <row r="279" spans="1:3" ht="15" customHeight="1" x14ac:dyDescent="0.25">
      <c r="A279" s="37"/>
      <c r="B279" s="7" t="s">
        <v>137</v>
      </c>
      <c r="C279" s="9">
        <v>21</v>
      </c>
    </row>
    <row r="280" spans="1:3" ht="15" customHeight="1" x14ac:dyDescent="0.25">
      <c r="A280" s="37"/>
      <c r="B280" s="7" t="s">
        <v>138</v>
      </c>
      <c r="C280" s="9">
        <v>19</v>
      </c>
    </row>
    <row r="281" spans="1:3" ht="15" customHeight="1" x14ac:dyDescent="0.25">
      <c r="A281" s="37"/>
      <c r="B281" s="7" t="s">
        <v>139</v>
      </c>
      <c r="C281" s="9">
        <v>21</v>
      </c>
    </row>
    <row r="282" spans="1:3" ht="15" customHeight="1" x14ac:dyDescent="0.25">
      <c r="A282" s="37"/>
      <c r="B282" s="7" t="s">
        <v>140</v>
      </c>
      <c r="C282" s="9">
        <v>23</v>
      </c>
    </row>
    <row r="283" spans="1:3" ht="15" customHeight="1" x14ac:dyDescent="0.25">
      <c r="A283" s="37"/>
      <c r="B283" s="7" t="s">
        <v>141</v>
      </c>
      <c r="C283" s="9">
        <v>11</v>
      </c>
    </row>
    <row r="284" spans="1:3" ht="15" customHeight="1" x14ac:dyDescent="0.25">
      <c r="A284" s="37"/>
      <c r="B284" s="7" t="s">
        <v>142</v>
      </c>
      <c r="C284" s="9">
        <v>10</v>
      </c>
    </row>
    <row r="285" spans="1:3" ht="15" customHeight="1" x14ac:dyDescent="0.25">
      <c r="A285" s="37"/>
      <c r="B285" s="7" t="s">
        <v>143</v>
      </c>
      <c r="C285" s="9">
        <v>4</v>
      </c>
    </row>
    <row r="286" spans="1:3" ht="15" customHeight="1" x14ac:dyDescent="0.25">
      <c r="A286" s="37"/>
      <c r="B286" s="7" t="s">
        <v>144</v>
      </c>
      <c r="C286" s="9">
        <v>7</v>
      </c>
    </row>
    <row r="287" spans="1:3" ht="15" customHeight="1" x14ac:dyDescent="0.25">
      <c r="A287" s="37"/>
      <c r="B287" s="7" t="s">
        <v>145</v>
      </c>
      <c r="C287" s="9">
        <v>12</v>
      </c>
    </row>
    <row r="288" spans="1:3" ht="15" customHeight="1" x14ac:dyDescent="0.25">
      <c r="A288" s="37"/>
      <c r="B288" s="7" t="s">
        <v>146</v>
      </c>
      <c r="C288" s="9">
        <v>15</v>
      </c>
    </row>
    <row r="289" spans="1:3" ht="15" customHeight="1" x14ac:dyDescent="0.25">
      <c r="A289" s="37"/>
      <c r="B289" s="7" t="s">
        <v>147</v>
      </c>
      <c r="C289" s="9">
        <v>8</v>
      </c>
    </row>
    <row r="290" spans="1:3" ht="15" customHeight="1" x14ac:dyDescent="0.25">
      <c r="A290" s="37"/>
      <c r="B290" s="7" t="s">
        <v>148</v>
      </c>
      <c r="C290" s="9">
        <v>4</v>
      </c>
    </row>
    <row r="291" spans="1:3" ht="15" customHeight="1" x14ac:dyDescent="0.25">
      <c r="A291" s="37"/>
      <c r="B291" s="7" t="s">
        <v>149</v>
      </c>
      <c r="C291" s="9">
        <v>7</v>
      </c>
    </row>
    <row r="292" spans="1:3" ht="15" customHeight="1" x14ac:dyDescent="0.25">
      <c r="A292" s="37"/>
      <c r="B292" s="7" t="s">
        <v>150</v>
      </c>
      <c r="C292" s="9">
        <v>13</v>
      </c>
    </row>
    <row r="293" spans="1:3" ht="15" customHeight="1" x14ac:dyDescent="0.25">
      <c r="A293" s="37"/>
      <c r="B293" s="7" t="s">
        <v>151</v>
      </c>
      <c r="C293" s="9">
        <v>11</v>
      </c>
    </row>
    <row r="294" spans="1:3" ht="15" customHeight="1" x14ac:dyDescent="0.25">
      <c r="A294" s="37"/>
      <c r="B294" s="7" t="s">
        <v>152</v>
      </c>
      <c r="C294" s="9">
        <v>4</v>
      </c>
    </row>
    <row r="295" spans="1:3" ht="15" customHeight="1" x14ac:dyDescent="0.25">
      <c r="A295" s="37"/>
      <c r="B295" s="7" t="s">
        <v>153</v>
      </c>
      <c r="C295" s="9">
        <v>7</v>
      </c>
    </row>
    <row r="296" spans="1:3" ht="15" customHeight="1" x14ac:dyDescent="0.25">
      <c r="A296" s="37"/>
      <c r="B296" s="7" t="s">
        <v>154</v>
      </c>
      <c r="C296" s="9">
        <v>9</v>
      </c>
    </row>
    <row r="297" spans="1:3" ht="15" customHeight="1" x14ac:dyDescent="0.25">
      <c r="A297" s="37"/>
      <c r="B297" s="7" t="s">
        <v>155</v>
      </c>
      <c r="C297" s="9">
        <v>5</v>
      </c>
    </row>
    <row r="298" spans="1:3" ht="15" customHeight="1" x14ac:dyDescent="0.25">
      <c r="A298" s="37"/>
      <c r="B298" s="7" t="s">
        <v>156</v>
      </c>
      <c r="C298" s="9">
        <v>5</v>
      </c>
    </row>
    <row r="299" spans="1:3" ht="15" customHeight="1" x14ac:dyDescent="0.25">
      <c r="A299" s="37"/>
      <c r="B299" s="7" t="s">
        <v>157</v>
      </c>
      <c r="C299" s="9">
        <v>2</v>
      </c>
    </row>
    <row r="300" spans="1:3" ht="15" customHeight="1" x14ac:dyDescent="0.25">
      <c r="A300" s="37"/>
      <c r="B300" s="7" t="s">
        <v>158</v>
      </c>
      <c r="C300" s="9">
        <v>1</v>
      </c>
    </row>
    <row r="301" spans="1:3" ht="15" customHeight="1" x14ac:dyDescent="0.25">
      <c r="A301" s="37"/>
      <c r="B301" s="7" t="s">
        <v>159</v>
      </c>
      <c r="C301" s="9">
        <v>4</v>
      </c>
    </row>
    <row r="302" spans="1:3" ht="15" customHeight="1" x14ac:dyDescent="0.25">
      <c r="A302" s="38"/>
      <c r="B302" s="8" t="s">
        <v>160</v>
      </c>
      <c r="C302" s="10">
        <v>5</v>
      </c>
    </row>
    <row r="303" spans="1:3" ht="15" customHeight="1" x14ac:dyDescent="0.25">
      <c r="A303" s="37" t="s">
        <v>110</v>
      </c>
      <c r="B303" s="7" t="s">
        <v>161</v>
      </c>
      <c r="C303" s="9">
        <v>3</v>
      </c>
    </row>
    <row r="304" spans="1:3" ht="15" customHeight="1" x14ac:dyDescent="0.25">
      <c r="A304" s="37"/>
      <c r="B304" s="7" t="s">
        <v>162</v>
      </c>
      <c r="C304" s="9">
        <v>6</v>
      </c>
    </row>
    <row r="305" spans="1:3" ht="15" customHeight="1" x14ac:dyDescent="0.25">
      <c r="A305" s="37"/>
      <c r="B305" s="7" t="s">
        <v>163</v>
      </c>
      <c r="C305" s="9">
        <v>10</v>
      </c>
    </row>
    <row r="306" spans="1:3" ht="15" customHeight="1" x14ac:dyDescent="0.25">
      <c r="A306" s="37"/>
      <c r="B306" s="7" t="s">
        <v>164</v>
      </c>
      <c r="C306" s="9">
        <v>11</v>
      </c>
    </row>
    <row r="307" spans="1:3" ht="15" customHeight="1" x14ac:dyDescent="0.25">
      <c r="A307" s="37"/>
      <c r="B307" s="7" t="s">
        <v>165</v>
      </c>
      <c r="C307" s="9">
        <v>7</v>
      </c>
    </row>
    <row r="308" spans="1:3" ht="15" customHeight="1" x14ac:dyDescent="0.25">
      <c r="A308" s="37"/>
      <c r="B308" s="7" t="s">
        <v>166</v>
      </c>
      <c r="C308" s="9">
        <v>3</v>
      </c>
    </row>
    <row r="309" spans="1:3" ht="15" customHeight="1" x14ac:dyDescent="0.25">
      <c r="A309" s="37"/>
      <c r="B309" s="7" t="s">
        <v>167</v>
      </c>
      <c r="C309" s="9">
        <v>4</v>
      </c>
    </row>
    <row r="310" spans="1:3" ht="15" customHeight="1" x14ac:dyDescent="0.25">
      <c r="A310" s="37"/>
      <c r="B310" s="7" t="s">
        <v>168</v>
      </c>
      <c r="C310" s="9">
        <v>3</v>
      </c>
    </row>
    <row r="311" spans="1:3" ht="15" customHeight="1" x14ac:dyDescent="0.25">
      <c r="A311" s="37"/>
      <c r="B311" s="7" t="s">
        <v>169</v>
      </c>
      <c r="C311" s="9">
        <v>4</v>
      </c>
    </row>
    <row r="312" spans="1:3" ht="15" customHeight="1" x14ac:dyDescent="0.25">
      <c r="A312" s="37"/>
      <c r="B312" s="7" t="s">
        <v>170</v>
      </c>
      <c r="C312" s="9">
        <v>6</v>
      </c>
    </row>
    <row r="313" spans="1:3" ht="15" customHeight="1" x14ac:dyDescent="0.25">
      <c r="A313" s="37"/>
      <c r="B313" s="7" t="s">
        <v>171</v>
      </c>
      <c r="C313" s="9">
        <v>4</v>
      </c>
    </row>
    <row r="314" spans="1:3" ht="15" customHeight="1" x14ac:dyDescent="0.25">
      <c r="A314" s="37"/>
      <c r="B314" s="7" t="s">
        <v>172</v>
      </c>
      <c r="C314" s="9">
        <v>4</v>
      </c>
    </row>
    <row r="315" spans="1:3" ht="15" customHeight="1" x14ac:dyDescent="0.25">
      <c r="A315" s="37"/>
      <c r="B315" s="7" t="s">
        <v>173</v>
      </c>
      <c r="C315" s="9">
        <v>8</v>
      </c>
    </row>
    <row r="316" spans="1:3" ht="15" customHeight="1" x14ac:dyDescent="0.25">
      <c r="A316" s="37"/>
      <c r="B316" s="7" t="s">
        <v>174</v>
      </c>
      <c r="C316" s="9">
        <v>3</v>
      </c>
    </row>
    <row r="317" spans="1:3" ht="15" customHeight="1" x14ac:dyDescent="0.25">
      <c r="A317" s="37"/>
      <c r="B317" s="7" t="s">
        <v>175</v>
      </c>
      <c r="C317" s="9">
        <v>9</v>
      </c>
    </row>
    <row r="318" spans="1:3" ht="15" customHeight="1" x14ac:dyDescent="0.25">
      <c r="A318" s="37"/>
      <c r="B318" s="7" t="s">
        <v>176</v>
      </c>
      <c r="C318" s="9">
        <v>7</v>
      </c>
    </row>
    <row r="319" spans="1:3" ht="15" customHeight="1" x14ac:dyDescent="0.25">
      <c r="A319" s="37"/>
      <c r="B319" s="7" t="s">
        <v>177</v>
      </c>
      <c r="C319" s="9">
        <v>8</v>
      </c>
    </row>
    <row r="320" spans="1:3" ht="15" customHeight="1" x14ac:dyDescent="0.25">
      <c r="A320" s="37"/>
      <c r="B320" s="7" t="s">
        <v>178</v>
      </c>
      <c r="C320" s="9">
        <v>17</v>
      </c>
    </row>
    <row r="321" spans="1:3" ht="15" customHeight="1" x14ac:dyDescent="0.25">
      <c r="A321" s="37"/>
      <c r="B321" s="7" t="s">
        <v>179</v>
      </c>
      <c r="C321" s="9">
        <v>8</v>
      </c>
    </row>
    <row r="322" spans="1:3" ht="15" customHeight="1" x14ac:dyDescent="0.25">
      <c r="A322" s="37"/>
      <c r="B322" s="7" t="s">
        <v>180</v>
      </c>
      <c r="C322" s="9">
        <v>10</v>
      </c>
    </row>
    <row r="323" spans="1:3" ht="15" customHeight="1" x14ac:dyDescent="0.25">
      <c r="A323" s="37"/>
      <c r="B323" s="7" t="s">
        <v>181</v>
      </c>
      <c r="C323" s="9">
        <v>10</v>
      </c>
    </row>
    <row r="324" spans="1:3" ht="15" customHeight="1" x14ac:dyDescent="0.25">
      <c r="A324" s="37"/>
      <c r="B324" s="7" t="s">
        <v>182</v>
      </c>
      <c r="C324" s="9">
        <v>22</v>
      </c>
    </row>
    <row r="325" spans="1:3" ht="15" customHeight="1" x14ac:dyDescent="0.25">
      <c r="A325" s="37"/>
      <c r="B325" s="7" t="s">
        <v>183</v>
      </c>
      <c r="C325" s="9">
        <v>26</v>
      </c>
    </row>
    <row r="326" spans="1:3" ht="15" customHeight="1" x14ac:dyDescent="0.25">
      <c r="A326" s="37"/>
      <c r="B326" s="7" t="s">
        <v>184</v>
      </c>
      <c r="C326" s="9">
        <v>21</v>
      </c>
    </row>
    <row r="327" spans="1:3" ht="15" customHeight="1" x14ac:dyDescent="0.25">
      <c r="A327" s="37"/>
      <c r="B327" s="7" t="s">
        <v>185</v>
      </c>
      <c r="C327" s="9">
        <v>24</v>
      </c>
    </row>
    <row r="328" spans="1:3" ht="15" customHeight="1" x14ac:dyDescent="0.25">
      <c r="A328" s="37"/>
      <c r="B328" s="7" t="s">
        <v>186</v>
      </c>
      <c r="C328" s="9">
        <v>23</v>
      </c>
    </row>
    <row r="329" spans="1:3" ht="15" customHeight="1" x14ac:dyDescent="0.25">
      <c r="A329" s="37"/>
      <c r="B329" s="7" t="s">
        <v>187</v>
      </c>
      <c r="C329" s="9">
        <v>18</v>
      </c>
    </row>
    <row r="330" spans="1:3" ht="15" customHeight="1" x14ac:dyDescent="0.25">
      <c r="A330" s="37"/>
      <c r="B330" s="7" t="s">
        <v>188</v>
      </c>
      <c r="C330" s="9">
        <v>30</v>
      </c>
    </row>
    <row r="331" spans="1:3" ht="15" customHeight="1" x14ac:dyDescent="0.25">
      <c r="A331" s="37"/>
      <c r="B331" s="7" t="s">
        <v>189</v>
      </c>
      <c r="C331" s="9">
        <v>20</v>
      </c>
    </row>
    <row r="332" spans="1:3" ht="15" customHeight="1" x14ac:dyDescent="0.25">
      <c r="A332" s="37"/>
      <c r="B332" s="7" t="s">
        <v>190</v>
      </c>
      <c r="C332" s="9">
        <v>39</v>
      </c>
    </row>
    <row r="333" spans="1:3" ht="15" customHeight="1" x14ac:dyDescent="0.25">
      <c r="A333" s="37"/>
      <c r="B333" s="7" t="s">
        <v>191</v>
      </c>
      <c r="C333" s="9">
        <v>18</v>
      </c>
    </row>
    <row r="334" spans="1:3" ht="15" customHeight="1" x14ac:dyDescent="0.25">
      <c r="A334" s="37"/>
      <c r="B334" s="7" t="s">
        <v>192</v>
      </c>
      <c r="C334" s="9">
        <v>24</v>
      </c>
    </row>
    <row r="335" spans="1:3" ht="15" customHeight="1" x14ac:dyDescent="0.25">
      <c r="A335" s="37"/>
      <c r="B335" s="7" t="s">
        <v>193</v>
      </c>
      <c r="C335" s="9">
        <v>51</v>
      </c>
    </row>
    <row r="336" spans="1:3" ht="15" customHeight="1" x14ac:dyDescent="0.25">
      <c r="A336" s="37"/>
      <c r="B336" s="7" t="s">
        <v>194</v>
      </c>
      <c r="C336" s="9">
        <v>35</v>
      </c>
    </row>
    <row r="337" spans="1:3" ht="15" customHeight="1" x14ac:dyDescent="0.25">
      <c r="A337" s="37"/>
      <c r="B337" s="7" t="s">
        <v>195</v>
      </c>
      <c r="C337" s="9">
        <v>38</v>
      </c>
    </row>
    <row r="338" spans="1:3" ht="15" customHeight="1" x14ac:dyDescent="0.25">
      <c r="A338" s="37"/>
      <c r="B338" s="7" t="s">
        <v>196</v>
      </c>
      <c r="C338" s="9">
        <v>28</v>
      </c>
    </row>
    <row r="339" spans="1:3" ht="15" customHeight="1" x14ac:dyDescent="0.25">
      <c r="A339" s="37"/>
      <c r="B339" s="7" t="s">
        <v>197</v>
      </c>
      <c r="C339" s="9">
        <v>30</v>
      </c>
    </row>
    <row r="340" spans="1:3" ht="15" customHeight="1" x14ac:dyDescent="0.25">
      <c r="A340" s="37"/>
      <c r="B340" s="7" t="s">
        <v>198</v>
      </c>
      <c r="C340" s="9">
        <v>30</v>
      </c>
    </row>
    <row r="341" spans="1:3" ht="15" customHeight="1" x14ac:dyDescent="0.25">
      <c r="A341" s="37"/>
      <c r="B341" s="7" t="s">
        <v>199</v>
      </c>
      <c r="C341" s="9">
        <v>35</v>
      </c>
    </row>
    <row r="342" spans="1:3" ht="15" customHeight="1" x14ac:dyDescent="0.25">
      <c r="A342" s="37"/>
      <c r="B342" s="7" t="s">
        <v>200</v>
      </c>
      <c r="C342" s="9">
        <v>40</v>
      </c>
    </row>
    <row r="343" spans="1:3" ht="15" customHeight="1" x14ac:dyDescent="0.25">
      <c r="A343" s="37"/>
      <c r="B343" s="7" t="s">
        <v>201</v>
      </c>
      <c r="C343" s="9">
        <v>39</v>
      </c>
    </row>
    <row r="344" spans="1:3" ht="15" customHeight="1" x14ac:dyDescent="0.25">
      <c r="A344" s="37"/>
      <c r="B344" s="7" t="s">
        <v>202</v>
      </c>
      <c r="C344" s="9">
        <v>34</v>
      </c>
    </row>
    <row r="345" spans="1:3" ht="15" customHeight="1" x14ac:dyDescent="0.25">
      <c r="A345" s="37"/>
      <c r="B345" s="7" t="s">
        <v>203</v>
      </c>
      <c r="C345" s="9">
        <v>57</v>
      </c>
    </row>
    <row r="346" spans="1:3" ht="15" customHeight="1" x14ac:dyDescent="0.25">
      <c r="A346" s="37"/>
      <c r="B346" s="7" t="s">
        <v>204</v>
      </c>
      <c r="C346" s="9">
        <v>44</v>
      </c>
    </row>
    <row r="347" spans="1:3" ht="15" customHeight="1" x14ac:dyDescent="0.25">
      <c r="A347" s="37"/>
      <c r="B347" s="7" t="s">
        <v>205</v>
      </c>
      <c r="C347" s="9">
        <v>49</v>
      </c>
    </row>
    <row r="348" spans="1:3" ht="15" customHeight="1" x14ac:dyDescent="0.25">
      <c r="A348" s="37"/>
      <c r="B348" s="7" t="s">
        <v>206</v>
      </c>
      <c r="C348" s="9">
        <v>43</v>
      </c>
    </row>
    <row r="349" spans="1:3" ht="15" customHeight="1" x14ac:dyDescent="0.25">
      <c r="A349" s="37"/>
      <c r="B349" s="7" t="s">
        <v>207</v>
      </c>
      <c r="C349" s="9">
        <v>37</v>
      </c>
    </row>
    <row r="350" spans="1:3" ht="15" customHeight="1" x14ac:dyDescent="0.25">
      <c r="A350" s="37"/>
      <c r="B350" s="7" t="s">
        <v>208</v>
      </c>
      <c r="C350" s="9">
        <v>42</v>
      </c>
    </row>
    <row r="351" spans="1:3" ht="15" customHeight="1" x14ac:dyDescent="0.25">
      <c r="A351" s="37"/>
      <c r="B351" s="7" t="s">
        <v>209</v>
      </c>
      <c r="C351" s="9">
        <v>28</v>
      </c>
    </row>
    <row r="352" spans="1:3" ht="15" customHeight="1" x14ac:dyDescent="0.25">
      <c r="A352" s="37"/>
      <c r="B352" s="7" t="s">
        <v>114</v>
      </c>
      <c r="C352" s="9">
        <f>2</f>
        <v>2</v>
      </c>
    </row>
    <row r="353" spans="1:3" s="21" customFormat="1" ht="15" customHeight="1" x14ac:dyDescent="0.25">
      <c r="A353" s="37"/>
      <c r="B353" s="7"/>
      <c r="C353" s="9"/>
    </row>
    <row r="354" spans="1:3" ht="15" customHeight="1" x14ac:dyDescent="0.25">
      <c r="A354" s="37"/>
      <c r="B354" s="23" t="s">
        <v>210</v>
      </c>
      <c r="C354" s="24">
        <v>38</v>
      </c>
    </row>
    <row r="355" spans="1:3" ht="15" customHeight="1" x14ac:dyDescent="0.25">
      <c r="A355" s="37"/>
      <c r="B355" s="7" t="s">
        <v>211</v>
      </c>
      <c r="C355" s="9">
        <v>32</v>
      </c>
    </row>
    <row r="356" spans="1:3" ht="15" customHeight="1" x14ac:dyDescent="0.25">
      <c r="A356" s="37"/>
      <c r="B356" s="7" t="s">
        <v>212</v>
      </c>
      <c r="C356" s="9">
        <v>42</v>
      </c>
    </row>
    <row r="357" spans="1:3" ht="15" customHeight="1" x14ac:dyDescent="0.25">
      <c r="A357" s="37"/>
      <c r="B357" s="7" t="s">
        <v>213</v>
      </c>
      <c r="C357" s="9">
        <v>42</v>
      </c>
    </row>
    <row r="358" spans="1:3" ht="15" customHeight="1" x14ac:dyDescent="0.25">
      <c r="A358" s="37"/>
      <c r="B358" s="7" t="s">
        <v>214</v>
      </c>
      <c r="C358" s="9">
        <v>39</v>
      </c>
    </row>
    <row r="359" spans="1:3" ht="15" customHeight="1" x14ac:dyDescent="0.25">
      <c r="A359" s="37"/>
      <c r="B359" s="7" t="s">
        <v>215</v>
      </c>
      <c r="C359" s="9">
        <v>34</v>
      </c>
    </row>
    <row r="360" spans="1:3" ht="15" customHeight="1" x14ac:dyDescent="0.25">
      <c r="A360" s="37"/>
      <c r="B360" s="7" t="s">
        <v>216</v>
      </c>
      <c r="C360" s="9">
        <v>45</v>
      </c>
    </row>
    <row r="361" spans="1:3" ht="15" customHeight="1" x14ac:dyDescent="0.25">
      <c r="A361" s="37"/>
      <c r="B361" s="7" t="s">
        <v>217</v>
      </c>
      <c r="C361" s="9">
        <v>48</v>
      </c>
    </row>
    <row r="362" spans="1:3" ht="15" customHeight="1" x14ac:dyDescent="0.25">
      <c r="A362" s="37"/>
      <c r="B362" s="7" t="s">
        <v>218</v>
      </c>
      <c r="C362" s="9">
        <v>34</v>
      </c>
    </row>
    <row r="363" spans="1:3" ht="15" customHeight="1" x14ac:dyDescent="0.25">
      <c r="A363" s="37"/>
      <c r="B363" s="7" t="s">
        <v>219</v>
      </c>
      <c r="C363" s="9">
        <v>43</v>
      </c>
    </row>
    <row r="364" spans="1:3" ht="15" customHeight="1" x14ac:dyDescent="0.25">
      <c r="A364" s="37"/>
      <c r="B364" s="7" t="s">
        <v>220</v>
      </c>
      <c r="C364" s="9">
        <v>33</v>
      </c>
    </row>
    <row r="365" spans="1:3" ht="15" customHeight="1" x14ac:dyDescent="0.25">
      <c r="A365" s="37"/>
      <c r="B365" s="7" t="s">
        <v>221</v>
      </c>
      <c r="C365" s="9">
        <v>36</v>
      </c>
    </row>
    <row r="366" spans="1:3" ht="15" customHeight="1" x14ac:dyDescent="0.25">
      <c r="A366" s="37"/>
      <c r="B366" s="7" t="s">
        <v>222</v>
      </c>
      <c r="C366" s="9">
        <v>33</v>
      </c>
    </row>
    <row r="367" spans="1:3" ht="15" customHeight="1" x14ac:dyDescent="0.25">
      <c r="A367" s="37"/>
      <c r="B367" s="7" t="s">
        <v>223</v>
      </c>
      <c r="C367" s="9">
        <v>41</v>
      </c>
    </row>
    <row r="368" spans="1:3" ht="15" customHeight="1" x14ac:dyDescent="0.25">
      <c r="A368" s="37"/>
      <c r="B368" s="7" t="s">
        <v>224</v>
      </c>
      <c r="C368" s="9">
        <v>21</v>
      </c>
    </row>
    <row r="369" spans="1:3" ht="15" customHeight="1" x14ac:dyDescent="0.25">
      <c r="A369" s="37"/>
      <c r="B369" s="7" t="s">
        <v>225</v>
      </c>
      <c r="C369" s="9">
        <v>32</v>
      </c>
    </row>
    <row r="370" spans="1:3" ht="15" customHeight="1" x14ac:dyDescent="0.25">
      <c r="A370" s="37"/>
      <c r="B370" s="7" t="s">
        <v>226</v>
      </c>
      <c r="C370" s="9">
        <v>25</v>
      </c>
    </row>
    <row r="371" spans="1:3" ht="15" customHeight="1" x14ac:dyDescent="0.25">
      <c r="A371" s="37"/>
      <c r="B371" s="7" t="s">
        <v>227</v>
      </c>
      <c r="C371" s="9">
        <v>25</v>
      </c>
    </row>
    <row r="372" spans="1:3" ht="15" customHeight="1" x14ac:dyDescent="0.25">
      <c r="A372" s="37"/>
      <c r="B372" s="7" t="s">
        <v>228</v>
      </c>
      <c r="C372" s="9">
        <v>25</v>
      </c>
    </row>
    <row r="373" spans="1:3" ht="15" customHeight="1" x14ac:dyDescent="0.25">
      <c r="A373" s="37"/>
      <c r="B373" s="7" t="s">
        <v>229</v>
      </c>
      <c r="C373" s="9">
        <v>30</v>
      </c>
    </row>
    <row r="374" spans="1:3" ht="15" customHeight="1" x14ac:dyDescent="0.25">
      <c r="A374" s="37"/>
      <c r="B374" s="7" t="s">
        <v>230</v>
      </c>
      <c r="C374" s="9">
        <v>15</v>
      </c>
    </row>
    <row r="375" spans="1:3" ht="15" customHeight="1" x14ac:dyDescent="0.25">
      <c r="A375" s="37"/>
      <c r="B375" s="7" t="s">
        <v>231</v>
      </c>
      <c r="C375" s="9">
        <v>16</v>
      </c>
    </row>
    <row r="376" spans="1:3" ht="15" customHeight="1" x14ac:dyDescent="0.25">
      <c r="A376" s="37"/>
      <c r="B376" s="7" t="s">
        <v>232</v>
      </c>
      <c r="C376" s="9">
        <v>19</v>
      </c>
    </row>
    <row r="377" spans="1:3" ht="15" customHeight="1" x14ac:dyDescent="0.25">
      <c r="A377" s="37"/>
      <c r="B377" s="7" t="s">
        <v>233</v>
      </c>
      <c r="C377" s="9">
        <v>37</v>
      </c>
    </row>
    <row r="378" spans="1:3" ht="15" customHeight="1" x14ac:dyDescent="0.25">
      <c r="A378" s="37"/>
      <c r="B378" s="7" t="s">
        <v>234</v>
      </c>
      <c r="C378" s="9">
        <v>18</v>
      </c>
    </row>
    <row r="379" spans="1:3" ht="15" customHeight="1" x14ac:dyDescent="0.25">
      <c r="A379" s="37"/>
      <c r="B379" s="7" t="s">
        <v>235</v>
      </c>
      <c r="C379" s="9">
        <v>17</v>
      </c>
    </row>
    <row r="380" spans="1:3" ht="15" customHeight="1" x14ac:dyDescent="0.25">
      <c r="A380" s="37"/>
      <c r="B380" s="7" t="s">
        <v>236</v>
      </c>
      <c r="C380" s="9">
        <v>18</v>
      </c>
    </row>
    <row r="381" spans="1:3" ht="15" customHeight="1" x14ac:dyDescent="0.25">
      <c r="A381" s="37"/>
      <c r="B381" s="7" t="s">
        <v>237</v>
      </c>
      <c r="C381" s="9">
        <v>26</v>
      </c>
    </row>
    <row r="382" spans="1:3" ht="15" customHeight="1" x14ac:dyDescent="0.25">
      <c r="A382" s="37"/>
      <c r="B382" s="7" t="s">
        <v>238</v>
      </c>
      <c r="C382" s="9">
        <v>7</v>
      </c>
    </row>
    <row r="383" spans="1:3" ht="15" customHeight="1" x14ac:dyDescent="0.25">
      <c r="A383" s="37"/>
      <c r="B383" s="7" t="s">
        <v>239</v>
      </c>
      <c r="C383" s="9">
        <v>13</v>
      </c>
    </row>
    <row r="384" spans="1:3" ht="15" customHeight="1" x14ac:dyDescent="0.25">
      <c r="A384" s="37"/>
      <c r="B384" s="7" t="s">
        <v>240</v>
      </c>
      <c r="C384" s="9">
        <v>19</v>
      </c>
    </row>
    <row r="385" spans="1:3" ht="15" customHeight="1" x14ac:dyDescent="0.25">
      <c r="A385" s="37"/>
      <c r="B385" s="7" t="s">
        <v>241</v>
      </c>
      <c r="C385" s="9">
        <v>13</v>
      </c>
    </row>
    <row r="386" spans="1:3" ht="15" customHeight="1" x14ac:dyDescent="0.25">
      <c r="A386" s="37"/>
      <c r="B386" s="7" t="s">
        <v>242</v>
      </c>
      <c r="C386" s="9">
        <v>6</v>
      </c>
    </row>
    <row r="387" spans="1:3" ht="15" customHeight="1" x14ac:dyDescent="0.25">
      <c r="A387" s="37"/>
      <c r="B387" s="7" t="s">
        <v>243</v>
      </c>
      <c r="C387" s="9">
        <v>8</v>
      </c>
    </row>
    <row r="388" spans="1:3" ht="15" customHeight="1" x14ac:dyDescent="0.25">
      <c r="A388" s="37"/>
      <c r="B388" s="7" t="s">
        <v>244</v>
      </c>
      <c r="C388" s="9">
        <v>10</v>
      </c>
    </row>
    <row r="389" spans="1:3" ht="15" customHeight="1" x14ac:dyDescent="0.25">
      <c r="A389" s="37"/>
      <c r="B389" s="7" t="s">
        <v>245</v>
      </c>
      <c r="C389" s="9">
        <v>5</v>
      </c>
    </row>
    <row r="390" spans="1:3" ht="15" customHeight="1" x14ac:dyDescent="0.25">
      <c r="A390" s="37"/>
      <c r="B390" s="7" t="s">
        <v>246</v>
      </c>
      <c r="C390" s="9">
        <v>3</v>
      </c>
    </row>
    <row r="391" spans="1:3" ht="15" customHeight="1" x14ac:dyDescent="0.25">
      <c r="A391" s="37"/>
      <c r="B391" s="7" t="s">
        <v>247</v>
      </c>
      <c r="C391" s="9">
        <v>6</v>
      </c>
    </row>
    <row r="392" spans="1:3" ht="15" customHeight="1" x14ac:dyDescent="0.25">
      <c r="A392" s="37"/>
      <c r="B392" s="7" t="s">
        <v>248</v>
      </c>
      <c r="C392" s="9">
        <v>5</v>
      </c>
    </row>
    <row r="393" spans="1:3" ht="15" customHeight="1" x14ac:dyDescent="0.25">
      <c r="A393" s="37"/>
      <c r="B393" s="7" t="s">
        <v>249</v>
      </c>
      <c r="C393" s="9">
        <v>4</v>
      </c>
    </row>
    <row r="394" spans="1:3" ht="15" customHeight="1" x14ac:dyDescent="0.25">
      <c r="A394" s="37"/>
      <c r="B394" s="7" t="s">
        <v>250</v>
      </c>
      <c r="C394" s="9">
        <v>7</v>
      </c>
    </row>
    <row r="395" spans="1:3" ht="15" customHeight="1" x14ac:dyDescent="0.25">
      <c r="A395" s="37"/>
      <c r="B395" s="7" t="s">
        <v>251</v>
      </c>
      <c r="C395" s="9">
        <v>4</v>
      </c>
    </row>
    <row r="396" spans="1:3" ht="15" customHeight="1" x14ac:dyDescent="0.25">
      <c r="A396" s="37"/>
      <c r="B396" s="7" t="s">
        <v>252</v>
      </c>
      <c r="C396" s="9">
        <v>11</v>
      </c>
    </row>
    <row r="397" spans="1:3" ht="15" customHeight="1" x14ac:dyDescent="0.25">
      <c r="A397" s="37"/>
      <c r="B397" s="7" t="s">
        <v>253</v>
      </c>
      <c r="C397" s="9">
        <v>26</v>
      </c>
    </row>
    <row r="398" spans="1:3" ht="15" customHeight="1" x14ac:dyDescent="0.25">
      <c r="A398" s="37"/>
      <c r="B398" s="7" t="s">
        <v>254</v>
      </c>
      <c r="C398" s="9">
        <v>10</v>
      </c>
    </row>
    <row r="399" spans="1:3" ht="15" customHeight="1" x14ac:dyDescent="0.25">
      <c r="A399" s="37"/>
      <c r="B399" s="7" t="s">
        <v>255</v>
      </c>
      <c r="C399" s="9">
        <v>10</v>
      </c>
    </row>
    <row r="400" spans="1:3" ht="15" customHeight="1" x14ac:dyDescent="0.25">
      <c r="A400" s="38"/>
      <c r="B400" s="8" t="s">
        <v>256</v>
      </c>
      <c r="C400" s="10">
        <v>6</v>
      </c>
    </row>
    <row r="401" spans="1:3" ht="15" customHeight="1" x14ac:dyDescent="0.25">
      <c r="A401" s="39" t="s">
        <v>111</v>
      </c>
      <c r="B401" s="6" t="s">
        <v>257</v>
      </c>
      <c r="C401" s="11">
        <v>11</v>
      </c>
    </row>
    <row r="402" spans="1:3" ht="15" customHeight="1" x14ac:dyDescent="0.25">
      <c r="A402" s="37"/>
      <c r="B402" s="7" t="s">
        <v>258</v>
      </c>
      <c r="C402" s="9">
        <v>8</v>
      </c>
    </row>
    <row r="403" spans="1:3" ht="15" customHeight="1" x14ac:dyDescent="0.25">
      <c r="A403" s="37"/>
      <c r="B403" s="7" t="s">
        <v>259</v>
      </c>
      <c r="C403" s="9">
        <v>6</v>
      </c>
    </row>
    <row r="404" spans="1:3" ht="15" customHeight="1" x14ac:dyDescent="0.25">
      <c r="A404" s="37"/>
      <c r="B404" s="7" t="s">
        <v>260</v>
      </c>
      <c r="C404" s="9">
        <v>3</v>
      </c>
    </row>
    <row r="405" spans="1:3" ht="15" customHeight="1" x14ac:dyDescent="0.25">
      <c r="A405" s="37"/>
      <c r="B405" s="7" t="s">
        <v>261</v>
      </c>
      <c r="C405" s="9">
        <v>1</v>
      </c>
    </row>
    <row r="406" spans="1:3" ht="15" customHeight="1" x14ac:dyDescent="0.25">
      <c r="A406" s="37"/>
      <c r="B406" s="7" t="s">
        <v>262</v>
      </c>
      <c r="C406" s="9">
        <v>4</v>
      </c>
    </row>
    <row r="407" spans="1:3" ht="15" customHeight="1" x14ac:dyDescent="0.25">
      <c r="A407" s="37"/>
      <c r="B407" s="7" t="s">
        <v>263</v>
      </c>
      <c r="C407" s="9">
        <v>7</v>
      </c>
    </row>
    <row r="408" spans="1:3" ht="15" customHeight="1" x14ac:dyDescent="0.25">
      <c r="A408" s="37"/>
      <c r="B408" s="7" t="s">
        <v>264</v>
      </c>
      <c r="C408" s="9">
        <v>5</v>
      </c>
    </row>
    <row r="409" spans="1:3" ht="15" customHeight="1" x14ac:dyDescent="0.25">
      <c r="A409" s="37"/>
      <c r="B409" s="7" t="s">
        <v>265</v>
      </c>
      <c r="C409" s="9">
        <v>4</v>
      </c>
    </row>
    <row r="410" spans="1:3" ht="15" customHeight="1" x14ac:dyDescent="0.25">
      <c r="A410" s="37"/>
      <c r="B410" s="7" t="s">
        <v>266</v>
      </c>
      <c r="C410" s="9">
        <v>6</v>
      </c>
    </row>
    <row r="411" spans="1:3" ht="15" customHeight="1" x14ac:dyDescent="0.25">
      <c r="A411" s="37"/>
      <c r="B411" s="7" t="s">
        <v>267</v>
      </c>
      <c r="C411" s="9">
        <v>9</v>
      </c>
    </row>
    <row r="412" spans="1:3" ht="15" customHeight="1" x14ac:dyDescent="0.25">
      <c r="A412" s="37"/>
      <c r="B412" s="7" t="s">
        <v>268</v>
      </c>
      <c r="C412" s="9">
        <v>4</v>
      </c>
    </row>
    <row r="413" spans="1:3" ht="15" customHeight="1" x14ac:dyDescent="0.25">
      <c r="A413" s="37"/>
      <c r="B413" s="7" t="s">
        <v>269</v>
      </c>
      <c r="C413" s="9">
        <v>11</v>
      </c>
    </row>
    <row r="414" spans="1:3" ht="15" customHeight="1" x14ac:dyDescent="0.25">
      <c r="A414" s="37"/>
      <c r="B414" s="7" t="s">
        <v>270</v>
      </c>
      <c r="C414" s="9">
        <v>8</v>
      </c>
    </row>
    <row r="415" spans="1:3" ht="15" customHeight="1" x14ac:dyDescent="0.25">
      <c r="A415" s="37"/>
      <c r="B415" s="7" t="s">
        <v>271</v>
      </c>
      <c r="C415" s="9">
        <v>4</v>
      </c>
    </row>
    <row r="416" spans="1:3" ht="15" customHeight="1" x14ac:dyDescent="0.25">
      <c r="A416" s="37"/>
      <c r="B416" s="7" t="s">
        <v>272</v>
      </c>
      <c r="C416" s="9">
        <v>15</v>
      </c>
    </row>
    <row r="417" spans="1:3" ht="15" customHeight="1" x14ac:dyDescent="0.25">
      <c r="A417" s="37"/>
      <c r="B417" s="7" t="s">
        <v>273</v>
      </c>
      <c r="C417" s="9">
        <v>10</v>
      </c>
    </row>
    <row r="418" spans="1:3" ht="15" customHeight="1" x14ac:dyDescent="0.25">
      <c r="A418" s="37"/>
      <c r="B418" s="7" t="s">
        <v>274</v>
      </c>
      <c r="C418" s="9">
        <v>23</v>
      </c>
    </row>
    <row r="419" spans="1:3" ht="15" customHeight="1" x14ac:dyDescent="0.25">
      <c r="A419" s="37"/>
      <c r="B419" s="7" t="s">
        <v>275</v>
      </c>
      <c r="C419" s="9">
        <v>8</v>
      </c>
    </row>
    <row r="420" spans="1:3" ht="15" customHeight="1" x14ac:dyDescent="0.25">
      <c r="A420" s="37"/>
      <c r="B420" s="7" t="s">
        <v>276</v>
      </c>
      <c r="C420" s="9">
        <v>19</v>
      </c>
    </row>
    <row r="421" spans="1:3" ht="15" customHeight="1" x14ac:dyDescent="0.25">
      <c r="A421" s="37"/>
      <c r="B421" s="7" t="s">
        <v>277</v>
      </c>
      <c r="C421" s="9">
        <v>15</v>
      </c>
    </row>
    <row r="422" spans="1:3" ht="15" customHeight="1" x14ac:dyDescent="0.25">
      <c r="A422" s="37"/>
      <c r="B422" s="7" t="s">
        <v>278</v>
      </c>
      <c r="C422" s="9">
        <v>27</v>
      </c>
    </row>
    <row r="423" spans="1:3" ht="15" customHeight="1" x14ac:dyDescent="0.25">
      <c r="A423" s="37"/>
      <c r="B423" s="7" t="s">
        <v>279</v>
      </c>
      <c r="C423" s="9">
        <v>20</v>
      </c>
    </row>
    <row r="424" spans="1:3" ht="15" customHeight="1" x14ac:dyDescent="0.25">
      <c r="A424" s="37"/>
      <c r="B424" s="7" t="s">
        <v>280</v>
      </c>
      <c r="C424" s="9">
        <v>22</v>
      </c>
    </row>
    <row r="425" spans="1:3" ht="15" customHeight="1" x14ac:dyDescent="0.25">
      <c r="A425" s="37"/>
      <c r="B425" s="7" t="s">
        <v>281</v>
      </c>
      <c r="C425" s="9">
        <v>26</v>
      </c>
    </row>
    <row r="426" spans="1:3" ht="15" customHeight="1" x14ac:dyDescent="0.25">
      <c r="A426" s="37"/>
      <c r="B426" s="7" t="s">
        <v>282</v>
      </c>
      <c r="C426" s="9">
        <v>24</v>
      </c>
    </row>
    <row r="427" spans="1:3" ht="15" customHeight="1" x14ac:dyDescent="0.25">
      <c r="A427" s="37"/>
      <c r="B427" s="7" t="s">
        <v>283</v>
      </c>
      <c r="C427" s="9">
        <v>25</v>
      </c>
    </row>
    <row r="428" spans="1:3" ht="15" customHeight="1" x14ac:dyDescent="0.25">
      <c r="A428" s="37"/>
      <c r="B428" s="7" t="s">
        <v>284</v>
      </c>
      <c r="C428" s="9">
        <v>20</v>
      </c>
    </row>
    <row r="429" spans="1:3" ht="15" customHeight="1" x14ac:dyDescent="0.25">
      <c r="A429" s="37"/>
      <c r="B429" s="7" t="s">
        <v>285</v>
      </c>
      <c r="C429" s="9">
        <v>15</v>
      </c>
    </row>
    <row r="430" spans="1:3" ht="15" customHeight="1" x14ac:dyDescent="0.25">
      <c r="A430" s="37"/>
      <c r="B430" s="7" t="s">
        <v>286</v>
      </c>
      <c r="C430" s="9">
        <v>32</v>
      </c>
    </row>
    <row r="431" spans="1:3" ht="15" customHeight="1" x14ac:dyDescent="0.25">
      <c r="A431" s="37"/>
      <c r="B431" s="7" t="s">
        <v>287</v>
      </c>
      <c r="C431" s="9">
        <v>17</v>
      </c>
    </row>
    <row r="432" spans="1:3" ht="15" customHeight="1" x14ac:dyDescent="0.25">
      <c r="A432" s="37"/>
      <c r="B432" s="7" t="s">
        <v>288</v>
      </c>
      <c r="C432" s="9">
        <v>36</v>
      </c>
    </row>
    <row r="433" spans="1:3" ht="15" customHeight="1" x14ac:dyDescent="0.25">
      <c r="A433" s="37"/>
      <c r="B433" s="7" t="s">
        <v>289</v>
      </c>
      <c r="C433" s="9">
        <v>23</v>
      </c>
    </row>
    <row r="434" spans="1:3" ht="15" customHeight="1" x14ac:dyDescent="0.25">
      <c r="A434" s="37"/>
      <c r="B434" s="7" t="s">
        <v>290</v>
      </c>
      <c r="C434" s="9">
        <v>33</v>
      </c>
    </row>
    <row r="435" spans="1:3" ht="15" customHeight="1" x14ac:dyDescent="0.25">
      <c r="A435" s="37"/>
      <c r="B435" s="7" t="s">
        <v>291</v>
      </c>
      <c r="C435" s="9">
        <v>35</v>
      </c>
    </row>
    <row r="436" spans="1:3" ht="15" customHeight="1" x14ac:dyDescent="0.25">
      <c r="A436" s="37"/>
      <c r="B436" s="7" t="s">
        <v>292</v>
      </c>
      <c r="C436" s="9">
        <v>42</v>
      </c>
    </row>
    <row r="437" spans="1:3" ht="15" customHeight="1" x14ac:dyDescent="0.25">
      <c r="A437" s="37"/>
      <c r="B437" s="7" t="s">
        <v>293</v>
      </c>
      <c r="C437" s="9">
        <v>39</v>
      </c>
    </row>
    <row r="438" spans="1:3" ht="15" customHeight="1" x14ac:dyDescent="0.25">
      <c r="A438" s="37"/>
      <c r="B438" s="7" t="s">
        <v>294</v>
      </c>
      <c r="C438" s="9">
        <v>31</v>
      </c>
    </row>
    <row r="439" spans="1:3" ht="15" customHeight="1" x14ac:dyDescent="0.25">
      <c r="A439" s="37"/>
      <c r="B439" s="7" t="s">
        <v>295</v>
      </c>
      <c r="C439" s="9">
        <v>39</v>
      </c>
    </row>
    <row r="440" spans="1:3" ht="15" customHeight="1" x14ac:dyDescent="0.25">
      <c r="A440" s="37"/>
      <c r="B440" s="7" t="s">
        <v>296</v>
      </c>
      <c r="C440" s="9">
        <v>41</v>
      </c>
    </row>
    <row r="441" spans="1:3" ht="15" customHeight="1" x14ac:dyDescent="0.25">
      <c r="A441" s="37"/>
      <c r="B441" s="7" t="s">
        <v>297</v>
      </c>
      <c r="C441" s="9">
        <v>35</v>
      </c>
    </row>
    <row r="442" spans="1:3" ht="15" customHeight="1" x14ac:dyDescent="0.25">
      <c r="A442" s="37"/>
      <c r="B442" s="7" t="s">
        <v>298</v>
      </c>
      <c r="C442" s="9">
        <v>32</v>
      </c>
    </row>
    <row r="443" spans="1:3" ht="15" customHeight="1" x14ac:dyDescent="0.25">
      <c r="A443" s="37"/>
      <c r="B443" s="7" t="s">
        <v>299</v>
      </c>
      <c r="C443" s="9">
        <v>57</v>
      </c>
    </row>
    <row r="444" spans="1:3" ht="15" customHeight="1" x14ac:dyDescent="0.25">
      <c r="A444" s="37"/>
      <c r="B444" s="7" t="s">
        <v>300</v>
      </c>
      <c r="C444" s="9">
        <v>46</v>
      </c>
    </row>
    <row r="445" spans="1:3" ht="15" customHeight="1" x14ac:dyDescent="0.25">
      <c r="A445" s="37"/>
      <c r="B445" s="7" t="s">
        <v>301</v>
      </c>
      <c r="C445" s="9">
        <v>61</v>
      </c>
    </row>
    <row r="446" spans="1:3" ht="15" customHeight="1" x14ac:dyDescent="0.25">
      <c r="A446" s="37"/>
      <c r="B446" s="7" t="s">
        <v>302</v>
      </c>
      <c r="C446" s="9">
        <v>41</v>
      </c>
    </row>
    <row r="447" spans="1:3" ht="15" customHeight="1" x14ac:dyDescent="0.25">
      <c r="A447" s="37"/>
      <c r="B447" s="7" t="s">
        <v>303</v>
      </c>
      <c r="C447" s="9">
        <v>53</v>
      </c>
    </row>
    <row r="448" spans="1:3" ht="15" customHeight="1" x14ac:dyDescent="0.25">
      <c r="A448" s="37"/>
      <c r="B448" s="7" t="s">
        <v>304</v>
      </c>
      <c r="C448" s="9">
        <v>54</v>
      </c>
    </row>
    <row r="449" spans="1:3" ht="15" customHeight="1" x14ac:dyDescent="0.25">
      <c r="A449" s="37"/>
      <c r="B449" s="7" t="s">
        <v>305</v>
      </c>
      <c r="C449" s="9">
        <v>38</v>
      </c>
    </row>
    <row r="450" spans="1:3" ht="15" customHeight="1" x14ac:dyDescent="0.25">
      <c r="A450" s="37"/>
      <c r="B450" s="7" t="s">
        <v>210</v>
      </c>
      <c r="C450" s="9">
        <v>46</v>
      </c>
    </row>
    <row r="451" spans="1:3" ht="15" customHeight="1" x14ac:dyDescent="0.25">
      <c r="A451" s="37"/>
      <c r="B451" s="7" t="s">
        <v>211</v>
      </c>
      <c r="C451" s="9">
        <v>53</v>
      </c>
    </row>
    <row r="452" spans="1:3" ht="15" customHeight="1" x14ac:dyDescent="0.25">
      <c r="A452" s="37"/>
      <c r="B452" s="7" t="s">
        <v>212</v>
      </c>
      <c r="C452" s="9">
        <v>54</v>
      </c>
    </row>
    <row r="453" spans="1:3" ht="15" customHeight="1" x14ac:dyDescent="0.25">
      <c r="A453" s="37"/>
      <c r="B453" s="7" t="s">
        <v>213</v>
      </c>
      <c r="C453" s="9">
        <v>44</v>
      </c>
    </row>
    <row r="454" spans="1:3" ht="15" customHeight="1" x14ac:dyDescent="0.25">
      <c r="A454" s="37"/>
      <c r="B454" s="7" t="s">
        <v>214</v>
      </c>
      <c r="C454" s="9">
        <v>39</v>
      </c>
    </row>
    <row r="455" spans="1:3" ht="15" customHeight="1" x14ac:dyDescent="0.25">
      <c r="A455" s="37"/>
      <c r="B455" s="7" t="s">
        <v>215</v>
      </c>
      <c r="C455" s="9">
        <v>41</v>
      </c>
    </row>
    <row r="456" spans="1:3" ht="15" customHeight="1" x14ac:dyDescent="0.25">
      <c r="A456" s="37"/>
      <c r="B456" s="7" t="s">
        <v>216</v>
      </c>
      <c r="C456" s="9">
        <v>53</v>
      </c>
    </row>
    <row r="457" spans="1:3" ht="15" customHeight="1" x14ac:dyDescent="0.25">
      <c r="A457" s="37"/>
      <c r="B457" s="7" t="s">
        <v>217</v>
      </c>
      <c r="C457" s="9">
        <v>35</v>
      </c>
    </row>
    <row r="458" spans="1:3" ht="15" customHeight="1" x14ac:dyDescent="0.25">
      <c r="A458" s="37"/>
      <c r="B458" s="7" t="s">
        <v>218</v>
      </c>
      <c r="C458" s="9">
        <v>39</v>
      </c>
    </row>
    <row r="459" spans="1:3" ht="15" customHeight="1" x14ac:dyDescent="0.25">
      <c r="A459" s="37"/>
      <c r="B459" s="7" t="s">
        <v>219</v>
      </c>
      <c r="C459" s="9">
        <v>35</v>
      </c>
    </row>
    <row r="460" spans="1:3" ht="15" customHeight="1" x14ac:dyDescent="0.25">
      <c r="A460" s="37"/>
      <c r="B460" s="7" t="s">
        <v>220</v>
      </c>
      <c r="C460" s="9">
        <v>36</v>
      </c>
    </row>
    <row r="461" spans="1:3" ht="15" customHeight="1" x14ac:dyDescent="0.25">
      <c r="A461" s="37"/>
      <c r="B461" s="7" t="s">
        <v>221</v>
      </c>
      <c r="C461" s="9">
        <v>49</v>
      </c>
    </row>
    <row r="462" spans="1:3" ht="15" customHeight="1" x14ac:dyDescent="0.25">
      <c r="A462" s="37"/>
      <c r="B462" s="7" t="s">
        <v>222</v>
      </c>
      <c r="C462" s="9">
        <v>35</v>
      </c>
    </row>
    <row r="463" spans="1:3" ht="15" customHeight="1" x14ac:dyDescent="0.25">
      <c r="A463" s="37"/>
      <c r="B463" s="7" t="s">
        <v>223</v>
      </c>
      <c r="C463" s="9">
        <v>21</v>
      </c>
    </row>
    <row r="464" spans="1:3" ht="15" customHeight="1" x14ac:dyDescent="0.25">
      <c r="A464" s="37"/>
      <c r="B464" s="7" t="s">
        <v>224</v>
      </c>
      <c r="C464" s="9">
        <v>14</v>
      </c>
    </row>
    <row r="465" spans="1:3" ht="15" customHeight="1" x14ac:dyDescent="0.25">
      <c r="A465" s="37"/>
      <c r="B465" s="7" t="s">
        <v>225</v>
      </c>
      <c r="C465" s="9">
        <v>19</v>
      </c>
    </row>
    <row r="466" spans="1:3" ht="15" customHeight="1" x14ac:dyDescent="0.25">
      <c r="A466" s="37"/>
      <c r="B466" s="7" t="s">
        <v>226</v>
      </c>
      <c r="C466" s="9">
        <v>28</v>
      </c>
    </row>
    <row r="467" spans="1:3" ht="15" customHeight="1" x14ac:dyDescent="0.25">
      <c r="A467" s="37"/>
      <c r="B467" s="7" t="s">
        <v>227</v>
      </c>
      <c r="C467" s="9">
        <v>38</v>
      </c>
    </row>
    <row r="468" spans="1:3" ht="15" customHeight="1" x14ac:dyDescent="0.25">
      <c r="A468" s="37"/>
      <c r="B468" s="7" t="s">
        <v>228</v>
      </c>
      <c r="C468" s="9">
        <v>27</v>
      </c>
    </row>
    <row r="469" spans="1:3" ht="15" customHeight="1" x14ac:dyDescent="0.25">
      <c r="A469" s="37"/>
      <c r="B469" s="7" t="s">
        <v>229</v>
      </c>
      <c r="C469" s="9">
        <v>34</v>
      </c>
    </row>
    <row r="470" spans="1:3" ht="15" customHeight="1" x14ac:dyDescent="0.25">
      <c r="A470" s="37"/>
      <c r="B470" s="7" t="s">
        <v>230</v>
      </c>
      <c r="C470" s="9">
        <v>18</v>
      </c>
    </row>
    <row r="471" spans="1:3" ht="15" customHeight="1" x14ac:dyDescent="0.25">
      <c r="A471" s="37"/>
      <c r="B471" s="7" t="s">
        <v>231</v>
      </c>
      <c r="C471" s="9">
        <v>21</v>
      </c>
    </row>
    <row r="472" spans="1:3" ht="15" customHeight="1" x14ac:dyDescent="0.25">
      <c r="A472" s="37"/>
      <c r="B472" s="7" t="s">
        <v>232</v>
      </c>
      <c r="C472" s="9">
        <v>15</v>
      </c>
    </row>
    <row r="473" spans="1:3" ht="15" customHeight="1" x14ac:dyDescent="0.25">
      <c r="A473" s="37"/>
      <c r="B473" s="7" t="s">
        <v>233</v>
      </c>
      <c r="C473" s="9">
        <v>23</v>
      </c>
    </row>
    <row r="474" spans="1:3" ht="15" customHeight="1" x14ac:dyDescent="0.25">
      <c r="A474" s="37"/>
      <c r="B474" s="7" t="s">
        <v>234</v>
      </c>
      <c r="C474" s="9">
        <v>22</v>
      </c>
    </row>
    <row r="475" spans="1:3" ht="15" customHeight="1" x14ac:dyDescent="0.25">
      <c r="A475" s="37"/>
      <c r="B475" s="7" t="s">
        <v>235</v>
      </c>
      <c r="C475" s="9">
        <v>22</v>
      </c>
    </row>
    <row r="476" spans="1:3" ht="15" customHeight="1" x14ac:dyDescent="0.25">
      <c r="A476" s="37"/>
      <c r="B476" s="7" t="s">
        <v>236</v>
      </c>
      <c r="C476" s="9">
        <v>24</v>
      </c>
    </row>
    <row r="477" spans="1:3" ht="15" customHeight="1" x14ac:dyDescent="0.25">
      <c r="A477" s="37"/>
      <c r="B477" s="7" t="s">
        <v>237</v>
      </c>
      <c r="C477" s="9">
        <v>11</v>
      </c>
    </row>
    <row r="478" spans="1:3" ht="15" customHeight="1" x14ac:dyDescent="0.25">
      <c r="A478" s="37"/>
      <c r="B478" s="7" t="s">
        <v>238</v>
      </c>
      <c r="C478" s="9">
        <v>10</v>
      </c>
    </row>
    <row r="479" spans="1:3" ht="15" customHeight="1" x14ac:dyDescent="0.25">
      <c r="A479" s="37"/>
      <c r="B479" s="7" t="s">
        <v>239</v>
      </c>
      <c r="C479" s="9">
        <v>12</v>
      </c>
    </row>
    <row r="480" spans="1:3" ht="15" customHeight="1" x14ac:dyDescent="0.25">
      <c r="A480" s="37"/>
      <c r="B480" s="7" t="s">
        <v>240</v>
      </c>
      <c r="C480" s="9">
        <v>25</v>
      </c>
    </row>
    <row r="481" spans="1:3" ht="15" customHeight="1" x14ac:dyDescent="0.25">
      <c r="A481" s="37"/>
      <c r="B481" s="7" t="s">
        <v>241</v>
      </c>
      <c r="C481" s="9">
        <v>6</v>
      </c>
    </row>
    <row r="482" spans="1:3" ht="15" customHeight="1" x14ac:dyDescent="0.25">
      <c r="A482" s="37"/>
      <c r="B482" s="7" t="s">
        <v>242</v>
      </c>
      <c r="C482" s="9">
        <v>13</v>
      </c>
    </row>
    <row r="483" spans="1:3" ht="15" customHeight="1" x14ac:dyDescent="0.25">
      <c r="A483" s="37"/>
      <c r="B483" s="7" t="s">
        <v>243</v>
      </c>
      <c r="C483" s="9">
        <v>11</v>
      </c>
    </row>
    <row r="484" spans="1:3" ht="15" customHeight="1" x14ac:dyDescent="0.25">
      <c r="A484" s="37"/>
      <c r="B484" s="7" t="s">
        <v>244</v>
      </c>
      <c r="C484" s="9">
        <v>6</v>
      </c>
    </row>
    <row r="485" spans="1:3" ht="15" customHeight="1" x14ac:dyDescent="0.25">
      <c r="A485" s="37"/>
      <c r="B485" s="7" t="s">
        <v>245</v>
      </c>
      <c r="C485" s="9">
        <v>6</v>
      </c>
    </row>
    <row r="486" spans="1:3" ht="15" customHeight="1" x14ac:dyDescent="0.25">
      <c r="A486" s="37"/>
      <c r="B486" s="7" t="s">
        <v>246</v>
      </c>
      <c r="C486" s="9">
        <v>12</v>
      </c>
    </row>
    <row r="487" spans="1:3" ht="15" customHeight="1" x14ac:dyDescent="0.25">
      <c r="A487" s="37"/>
      <c r="B487" s="7" t="s">
        <v>247</v>
      </c>
      <c r="C487" s="9">
        <v>9</v>
      </c>
    </row>
    <row r="488" spans="1:3" ht="15" customHeight="1" x14ac:dyDescent="0.25">
      <c r="A488" s="37"/>
      <c r="B488" s="7" t="s">
        <v>248</v>
      </c>
      <c r="C488" s="9">
        <v>11</v>
      </c>
    </row>
    <row r="489" spans="1:3" ht="15" customHeight="1" x14ac:dyDescent="0.25">
      <c r="A489" s="37"/>
      <c r="B489" s="7" t="s">
        <v>249</v>
      </c>
      <c r="C489" s="9">
        <v>11</v>
      </c>
    </row>
    <row r="490" spans="1:3" ht="15" customHeight="1" x14ac:dyDescent="0.25">
      <c r="A490" s="37"/>
      <c r="B490" s="7" t="s">
        <v>250</v>
      </c>
      <c r="C490" s="9">
        <v>12</v>
      </c>
    </row>
    <row r="491" spans="1:3" ht="15" customHeight="1" x14ac:dyDescent="0.25">
      <c r="A491" s="37"/>
      <c r="B491" s="7" t="s">
        <v>251</v>
      </c>
      <c r="C491" s="9">
        <v>11</v>
      </c>
    </row>
    <row r="492" spans="1:3" ht="15" customHeight="1" x14ac:dyDescent="0.25">
      <c r="A492" s="37"/>
      <c r="B492" s="7" t="s">
        <v>252</v>
      </c>
      <c r="C492" s="9">
        <v>17</v>
      </c>
    </row>
    <row r="493" spans="1:3" ht="15" customHeight="1" x14ac:dyDescent="0.25">
      <c r="A493" s="37"/>
      <c r="B493" s="7" t="s">
        <v>253</v>
      </c>
      <c r="C493" s="9">
        <v>28</v>
      </c>
    </row>
    <row r="494" spans="1:3" ht="15" customHeight="1" x14ac:dyDescent="0.25">
      <c r="A494" s="37"/>
      <c r="B494" s="7" t="s">
        <v>254</v>
      </c>
      <c r="C494" s="9">
        <v>13</v>
      </c>
    </row>
    <row r="495" spans="1:3" ht="15" customHeight="1" x14ac:dyDescent="0.25">
      <c r="A495" s="37"/>
      <c r="B495" s="7" t="s">
        <v>255</v>
      </c>
      <c r="C495" s="9">
        <v>11</v>
      </c>
    </row>
    <row r="496" spans="1:3" ht="15" customHeight="1" x14ac:dyDescent="0.25">
      <c r="A496" s="38"/>
      <c r="B496" s="8" t="s">
        <v>256</v>
      </c>
      <c r="C496" s="10">
        <v>7</v>
      </c>
    </row>
    <row r="497" spans="1:3" ht="15" customHeight="1" x14ac:dyDescent="0.25">
      <c r="A497" s="39" t="s">
        <v>112</v>
      </c>
      <c r="B497" s="6" t="s">
        <v>257</v>
      </c>
      <c r="C497" s="11">
        <v>9</v>
      </c>
    </row>
    <row r="498" spans="1:3" ht="15" customHeight="1" x14ac:dyDescent="0.25">
      <c r="A498" s="37"/>
      <c r="B498" s="7" t="s">
        <v>258</v>
      </c>
      <c r="C498" s="9">
        <v>5</v>
      </c>
    </row>
    <row r="499" spans="1:3" ht="15" customHeight="1" x14ac:dyDescent="0.25">
      <c r="A499" s="37"/>
      <c r="B499" s="7" t="s">
        <v>259</v>
      </c>
      <c r="C499" s="9">
        <v>5</v>
      </c>
    </row>
    <row r="500" spans="1:3" ht="15" customHeight="1" x14ac:dyDescent="0.25">
      <c r="A500" s="37"/>
      <c r="B500" s="7" t="s">
        <v>260</v>
      </c>
      <c r="C500" s="9">
        <v>5</v>
      </c>
    </row>
    <row r="501" spans="1:3" ht="15" customHeight="1" x14ac:dyDescent="0.25">
      <c r="A501" s="37"/>
      <c r="B501" s="7" t="s">
        <v>261</v>
      </c>
      <c r="C501" s="9">
        <v>8</v>
      </c>
    </row>
    <row r="502" spans="1:3" ht="15" customHeight="1" x14ac:dyDescent="0.25">
      <c r="A502" s="37"/>
      <c r="B502" s="7" t="s">
        <v>262</v>
      </c>
      <c r="C502" s="9">
        <v>4</v>
      </c>
    </row>
    <row r="503" spans="1:3" ht="15" customHeight="1" x14ac:dyDescent="0.25">
      <c r="A503" s="37"/>
      <c r="B503" s="7" t="s">
        <v>263</v>
      </c>
      <c r="C503" s="9">
        <v>3</v>
      </c>
    </row>
    <row r="504" spans="1:3" ht="15" customHeight="1" x14ac:dyDescent="0.25">
      <c r="A504" s="37"/>
      <c r="B504" s="7" t="s">
        <v>264</v>
      </c>
      <c r="C504" s="9">
        <v>11</v>
      </c>
    </row>
    <row r="505" spans="1:3" ht="15" customHeight="1" x14ac:dyDescent="0.25">
      <c r="A505" s="37"/>
      <c r="B505" s="7" t="s">
        <v>265</v>
      </c>
      <c r="C505" s="9">
        <v>4</v>
      </c>
    </row>
    <row r="506" spans="1:3" ht="15" customHeight="1" x14ac:dyDescent="0.25">
      <c r="A506" s="37"/>
      <c r="B506" s="7" t="s">
        <v>266</v>
      </c>
      <c r="C506" s="9">
        <v>8</v>
      </c>
    </row>
    <row r="507" spans="1:3" ht="15" customHeight="1" x14ac:dyDescent="0.25">
      <c r="A507" s="37"/>
      <c r="B507" s="7" t="s">
        <v>267</v>
      </c>
      <c r="C507" s="9">
        <v>17</v>
      </c>
    </row>
    <row r="508" spans="1:3" ht="15" customHeight="1" x14ac:dyDescent="0.25">
      <c r="A508" s="37"/>
      <c r="B508" s="7" t="s">
        <v>268</v>
      </c>
      <c r="C508" s="9">
        <v>13</v>
      </c>
    </row>
    <row r="509" spans="1:3" ht="15" customHeight="1" x14ac:dyDescent="0.25">
      <c r="A509" s="37"/>
      <c r="B509" s="7" t="s">
        <v>269</v>
      </c>
      <c r="C509" s="9">
        <v>6</v>
      </c>
    </row>
    <row r="510" spans="1:3" ht="15" customHeight="1" x14ac:dyDescent="0.25">
      <c r="A510" s="37"/>
      <c r="B510" s="7" t="s">
        <v>270</v>
      </c>
      <c r="C510" s="9">
        <v>3</v>
      </c>
    </row>
    <row r="511" spans="1:3" ht="15" customHeight="1" x14ac:dyDescent="0.25">
      <c r="A511" s="37"/>
      <c r="B511" s="7" t="s">
        <v>271</v>
      </c>
      <c r="C511" s="9">
        <v>8</v>
      </c>
    </row>
    <row r="512" spans="1:3" ht="15" customHeight="1" x14ac:dyDescent="0.25">
      <c r="A512" s="37"/>
      <c r="B512" s="7" t="s">
        <v>272</v>
      </c>
      <c r="C512" s="9">
        <v>9</v>
      </c>
    </row>
    <row r="513" spans="1:3" ht="15" customHeight="1" x14ac:dyDescent="0.25">
      <c r="A513" s="37"/>
      <c r="B513" s="7" t="s">
        <v>273</v>
      </c>
      <c r="C513" s="9">
        <v>5</v>
      </c>
    </row>
    <row r="514" spans="1:3" ht="15" customHeight="1" x14ac:dyDescent="0.25">
      <c r="A514" s="37"/>
      <c r="B514" s="7" t="s">
        <v>274</v>
      </c>
      <c r="C514" s="9">
        <v>11</v>
      </c>
    </row>
    <row r="515" spans="1:3" ht="15" customHeight="1" x14ac:dyDescent="0.25">
      <c r="A515" s="37"/>
      <c r="B515" s="7" t="s">
        <v>275</v>
      </c>
      <c r="C515" s="9">
        <v>9</v>
      </c>
    </row>
    <row r="516" spans="1:3" ht="15" customHeight="1" x14ac:dyDescent="0.25">
      <c r="A516" s="37"/>
      <c r="B516" s="7" t="s">
        <v>276</v>
      </c>
      <c r="C516" s="9">
        <v>10</v>
      </c>
    </row>
    <row r="517" spans="1:3" ht="15" customHeight="1" x14ac:dyDescent="0.25">
      <c r="A517" s="37"/>
      <c r="B517" s="7" t="s">
        <v>277</v>
      </c>
      <c r="C517" s="9">
        <v>7</v>
      </c>
    </row>
    <row r="518" spans="1:3" ht="15" customHeight="1" x14ac:dyDescent="0.25">
      <c r="A518" s="37"/>
      <c r="B518" s="7" t="s">
        <v>278</v>
      </c>
      <c r="C518" s="9">
        <v>11</v>
      </c>
    </row>
    <row r="519" spans="1:3" ht="15" customHeight="1" x14ac:dyDescent="0.25">
      <c r="A519" s="37"/>
      <c r="B519" s="7" t="s">
        <v>279</v>
      </c>
      <c r="C519" s="9">
        <v>8</v>
      </c>
    </row>
    <row r="520" spans="1:3" ht="15" customHeight="1" x14ac:dyDescent="0.25">
      <c r="A520" s="37"/>
      <c r="B520" s="7" t="s">
        <v>280</v>
      </c>
      <c r="C520" s="9">
        <v>10</v>
      </c>
    </row>
    <row r="521" spans="1:3" ht="15" customHeight="1" x14ac:dyDescent="0.25">
      <c r="A521" s="37"/>
      <c r="B521" s="7" t="s">
        <v>281</v>
      </c>
      <c r="C521" s="9">
        <v>10</v>
      </c>
    </row>
    <row r="522" spans="1:3" ht="15" customHeight="1" x14ac:dyDescent="0.25">
      <c r="A522" s="37"/>
      <c r="B522" s="7" t="s">
        <v>282</v>
      </c>
      <c r="C522" s="9">
        <v>14</v>
      </c>
    </row>
    <row r="523" spans="1:3" ht="15" customHeight="1" x14ac:dyDescent="0.25">
      <c r="A523" s="37"/>
      <c r="B523" s="7" t="s">
        <v>283</v>
      </c>
      <c r="C523" s="9">
        <v>8</v>
      </c>
    </row>
    <row r="524" spans="1:3" ht="15" customHeight="1" x14ac:dyDescent="0.25">
      <c r="A524" s="37"/>
      <c r="B524" s="7" t="s">
        <v>284</v>
      </c>
      <c r="C524" s="9">
        <v>7</v>
      </c>
    </row>
    <row r="525" spans="1:3" ht="15" customHeight="1" x14ac:dyDescent="0.25">
      <c r="A525" s="37"/>
      <c r="B525" s="7" t="s">
        <v>285</v>
      </c>
      <c r="C525" s="9">
        <v>15</v>
      </c>
    </row>
    <row r="526" spans="1:3" ht="15" customHeight="1" x14ac:dyDescent="0.25">
      <c r="A526" s="37"/>
      <c r="B526" s="7" t="s">
        <v>286</v>
      </c>
      <c r="C526" s="9">
        <v>15</v>
      </c>
    </row>
    <row r="527" spans="1:3" ht="15" customHeight="1" x14ac:dyDescent="0.25">
      <c r="A527" s="37"/>
      <c r="B527" s="7" t="s">
        <v>287</v>
      </c>
      <c r="C527" s="9">
        <v>12</v>
      </c>
    </row>
    <row r="528" spans="1:3" ht="15" customHeight="1" x14ac:dyDescent="0.25">
      <c r="A528" s="37"/>
      <c r="B528" s="7" t="s">
        <v>288</v>
      </c>
      <c r="C528" s="9">
        <v>9</v>
      </c>
    </row>
    <row r="529" spans="1:3" ht="15" customHeight="1" x14ac:dyDescent="0.25">
      <c r="A529" s="37"/>
      <c r="B529" s="7" t="s">
        <v>289</v>
      </c>
      <c r="C529" s="9">
        <v>14</v>
      </c>
    </row>
    <row r="530" spans="1:3" ht="15" customHeight="1" x14ac:dyDescent="0.25">
      <c r="A530" s="37"/>
      <c r="B530" s="7" t="s">
        <v>290</v>
      </c>
      <c r="C530" s="9">
        <v>8</v>
      </c>
    </row>
    <row r="531" spans="1:3" ht="15" customHeight="1" x14ac:dyDescent="0.25">
      <c r="A531" s="37"/>
      <c r="B531" s="7" t="s">
        <v>291</v>
      </c>
      <c r="C531" s="9">
        <v>18</v>
      </c>
    </row>
    <row r="532" spans="1:3" ht="15" customHeight="1" x14ac:dyDescent="0.25">
      <c r="A532" s="37"/>
      <c r="B532" s="7" t="s">
        <v>292</v>
      </c>
      <c r="C532" s="9">
        <v>16</v>
      </c>
    </row>
    <row r="533" spans="1:3" ht="15" customHeight="1" x14ac:dyDescent="0.25">
      <c r="A533" s="37"/>
      <c r="B533" s="7" t="s">
        <v>293</v>
      </c>
      <c r="C533" s="9">
        <v>19</v>
      </c>
    </row>
    <row r="534" spans="1:3" ht="15" customHeight="1" x14ac:dyDescent="0.25">
      <c r="A534" s="37"/>
      <c r="B534" s="7" t="s">
        <v>294</v>
      </c>
      <c r="C534" s="9">
        <v>20</v>
      </c>
    </row>
    <row r="535" spans="1:3" ht="15" customHeight="1" x14ac:dyDescent="0.25">
      <c r="A535" s="37"/>
      <c r="B535" s="7" t="s">
        <v>295</v>
      </c>
      <c r="C535" s="9">
        <v>16</v>
      </c>
    </row>
    <row r="536" spans="1:3" ht="15" customHeight="1" x14ac:dyDescent="0.25">
      <c r="A536" s="37"/>
      <c r="B536" s="7" t="s">
        <v>296</v>
      </c>
      <c r="C536" s="9">
        <v>13</v>
      </c>
    </row>
    <row r="537" spans="1:3" ht="15" customHeight="1" x14ac:dyDescent="0.25">
      <c r="A537" s="37"/>
      <c r="B537" s="7" t="s">
        <v>297</v>
      </c>
      <c r="C537" s="9">
        <v>24</v>
      </c>
    </row>
    <row r="538" spans="1:3" ht="15" customHeight="1" x14ac:dyDescent="0.25">
      <c r="A538" s="37"/>
      <c r="B538" s="7" t="s">
        <v>298</v>
      </c>
      <c r="C538" s="9">
        <v>9</v>
      </c>
    </row>
    <row r="539" spans="1:3" ht="15" customHeight="1" x14ac:dyDescent="0.25">
      <c r="A539" s="37"/>
      <c r="B539" s="7" t="s">
        <v>299</v>
      </c>
      <c r="C539" s="9">
        <v>16</v>
      </c>
    </row>
    <row r="540" spans="1:3" ht="15" customHeight="1" x14ac:dyDescent="0.25">
      <c r="A540" s="37"/>
      <c r="B540" s="7" t="s">
        <v>300</v>
      </c>
      <c r="C540" s="9">
        <v>16</v>
      </c>
    </row>
    <row r="541" spans="1:3" ht="15" customHeight="1" x14ac:dyDescent="0.25">
      <c r="A541" s="37"/>
      <c r="B541" s="7" t="s">
        <v>301</v>
      </c>
      <c r="C541" s="9">
        <v>9</v>
      </c>
    </row>
    <row r="542" spans="1:3" ht="15" customHeight="1" x14ac:dyDescent="0.25">
      <c r="A542" s="37"/>
      <c r="B542" s="7" t="s">
        <v>302</v>
      </c>
      <c r="C542" s="9">
        <v>10</v>
      </c>
    </row>
    <row r="543" spans="1:3" ht="15" customHeight="1" x14ac:dyDescent="0.25">
      <c r="A543" s="37"/>
      <c r="B543" s="7" t="s">
        <v>303</v>
      </c>
      <c r="C543" s="9">
        <v>13</v>
      </c>
    </row>
    <row r="544" spans="1:3" ht="15" customHeight="1" x14ac:dyDescent="0.25">
      <c r="A544" s="37"/>
      <c r="B544" s="7" t="s">
        <v>304</v>
      </c>
      <c r="C544" s="9">
        <v>18</v>
      </c>
    </row>
    <row r="545" spans="1:3" ht="15" customHeight="1" x14ac:dyDescent="0.25">
      <c r="A545" s="37"/>
      <c r="B545" s="7" t="s">
        <v>305</v>
      </c>
      <c r="C545" s="9">
        <v>17</v>
      </c>
    </row>
    <row r="546" spans="1:3" ht="15" customHeight="1" x14ac:dyDescent="0.25">
      <c r="A546" s="37"/>
      <c r="B546" s="7" t="s">
        <v>210</v>
      </c>
      <c r="C546" s="9">
        <f>14+6</f>
        <v>20</v>
      </c>
    </row>
    <row r="547" spans="1:3" ht="15" customHeight="1" x14ac:dyDescent="0.25">
      <c r="A547" s="37"/>
      <c r="B547" s="7"/>
      <c r="C547" s="7"/>
    </row>
    <row r="548" spans="1:3" ht="15" customHeight="1" x14ac:dyDescent="0.25">
      <c r="A548" s="37"/>
      <c r="B548" s="7" t="s">
        <v>61</v>
      </c>
      <c r="C548" s="9">
        <v>23</v>
      </c>
    </row>
    <row r="549" spans="1:3" ht="15" customHeight="1" x14ac:dyDescent="0.25">
      <c r="A549" s="37"/>
      <c r="B549" s="7" t="s">
        <v>62</v>
      </c>
      <c r="C549" s="9">
        <v>17</v>
      </c>
    </row>
    <row r="550" spans="1:3" ht="15" customHeight="1" x14ac:dyDescent="0.25">
      <c r="A550" s="37"/>
      <c r="B550" s="7" t="s">
        <v>63</v>
      </c>
      <c r="C550" s="9">
        <v>21</v>
      </c>
    </row>
    <row r="551" spans="1:3" ht="15" customHeight="1" x14ac:dyDescent="0.25">
      <c r="A551" s="37"/>
      <c r="B551" s="7" t="s">
        <v>64</v>
      </c>
      <c r="C551" s="9">
        <v>11</v>
      </c>
    </row>
    <row r="552" spans="1:3" ht="15" customHeight="1" x14ac:dyDescent="0.25">
      <c r="A552" s="37"/>
      <c r="B552" s="7" t="s">
        <v>65</v>
      </c>
      <c r="C552" s="9">
        <v>14</v>
      </c>
    </row>
    <row r="553" spans="1:3" ht="15" customHeight="1" x14ac:dyDescent="0.25">
      <c r="A553" s="37"/>
      <c r="B553" s="7" t="s">
        <v>66</v>
      </c>
      <c r="C553" s="9">
        <v>10</v>
      </c>
    </row>
    <row r="554" spans="1:3" ht="15" customHeight="1" x14ac:dyDescent="0.25">
      <c r="A554" s="37"/>
      <c r="B554" s="7" t="s">
        <v>67</v>
      </c>
      <c r="C554" s="9">
        <v>20</v>
      </c>
    </row>
    <row r="555" spans="1:3" ht="15" customHeight="1" x14ac:dyDescent="0.25">
      <c r="A555" s="37"/>
      <c r="B555" s="7" t="s">
        <v>68</v>
      </c>
      <c r="C555" s="9">
        <v>25</v>
      </c>
    </row>
    <row r="556" spans="1:3" ht="15" customHeight="1" x14ac:dyDescent="0.25">
      <c r="A556" s="37"/>
      <c r="B556" s="7" t="s">
        <v>69</v>
      </c>
      <c r="C556" s="9">
        <v>16</v>
      </c>
    </row>
    <row r="557" spans="1:3" ht="15" customHeight="1" x14ac:dyDescent="0.25">
      <c r="A557" s="37"/>
      <c r="B557" s="7" t="s">
        <v>70</v>
      </c>
      <c r="C557" s="9">
        <v>13</v>
      </c>
    </row>
    <row r="558" spans="1:3" ht="15" customHeight="1" x14ac:dyDescent="0.25">
      <c r="A558" s="37"/>
      <c r="B558" s="7" t="s">
        <v>71</v>
      </c>
      <c r="C558" s="9">
        <v>13</v>
      </c>
    </row>
    <row r="559" spans="1:3" ht="15" customHeight="1" x14ac:dyDescent="0.25">
      <c r="A559" s="37"/>
      <c r="B559" s="7" t="s">
        <v>72</v>
      </c>
      <c r="C559" s="9">
        <v>13</v>
      </c>
    </row>
    <row r="560" spans="1:3" ht="15" customHeight="1" x14ac:dyDescent="0.25">
      <c r="A560" s="37"/>
      <c r="B560" s="7" t="s">
        <v>73</v>
      </c>
      <c r="C560" s="9">
        <v>18</v>
      </c>
    </row>
    <row r="561" spans="1:3" ht="15" customHeight="1" x14ac:dyDescent="0.25">
      <c r="A561" s="37"/>
      <c r="B561" s="7" t="s">
        <v>74</v>
      </c>
      <c r="C561" s="9">
        <v>16</v>
      </c>
    </row>
    <row r="562" spans="1:3" ht="15" customHeight="1" x14ac:dyDescent="0.25">
      <c r="A562" s="37"/>
      <c r="B562" s="7" t="s">
        <v>75</v>
      </c>
      <c r="C562" s="9">
        <v>11</v>
      </c>
    </row>
    <row r="563" spans="1:3" ht="15" customHeight="1" x14ac:dyDescent="0.25">
      <c r="A563" s="37"/>
      <c r="B563" s="7" t="s">
        <v>76</v>
      </c>
      <c r="C563" s="9">
        <v>15</v>
      </c>
    </row>
    <row r="564" spans="1:3" ht="15" customHeight="1" x14ac:dyDescent="0.25">
      <c r="A564" s="37"/>
      <c r="B564" s="7" t="s">
        <v>77</v>
      </c>
      <c r="C564" s="9">
        <v>18</v>
      </c>
    </row>
    <row r="565" spans="1:3" ht="15" customHeight="1" x14ac:dyDescent="0.25">
      <c r="A565" s="37"/>
      <c r="B565" s="7" t="s">
        <v>78</v>
      </c>
      <c r="C565" s="9">
        <v>16</v>
      </c>
    </row>
    <row r="566" spans="1:3" ht="15" customHeight="1" x14ac:dyDescent="0.25">
      <c r="A566" s="37"/>
      <c r="B566" s="7" t="s">
        <v>79</v>
      </c>
      <c r="C566" s="9">
        <v>16</v>
      </c>
    </row>
    <row r="567" spans="1:3" ht="15" customHeight="1" x14ac:dyDescent="0.25">
      <c r="A567" s="37"/>
      <c r="B567" s="7" t="s">
        <v>80</v>
      </c>
      <c r="C567" s="9">
        <v>17</v>
      </c>
    </row>
    <row r="568" spans="1:3" ht="15" customHeight="1" x14ac:dyDescent="0.25">
      <c r="A568" s="37"/>
      <c r="B568" s="7" t="s">
        <v>81</v>
      </c>
      <c r="C568" s="9">
        <v>8</v>
      </c>
    </row>
    <row r="569" spans="1:3" ht="15" customHeight="1" x14ac:dyDescent="0.25">
      <c r="A569" s="37"/>
      <c r="B569" s="7" t="s">
        <v>82</v>
      </c>
      <c r="C569" s="9">
        <v>12</v>
      </c>
    </row>
    <row r="570" spans="1:3" ht="15" customHeight="1" x14ac:dyDescent="0.25">
      <c r="A570" s="37"/>
      <c r="B570" s="7" t="s">
        <v>83</v>
      </c>
      <c r="C570" s="9">
        <v>10</v>
      </c>
    </row>
    <row r="571" spans="1:3" ht="15" customHeight="1" x14ac:dyDescent="0.25">
      <c r="A571" s="37"/>
      <c r="B571" s="7" t="s">
        <v>84</v>
      </c>
      <c r="C571" s="9">
        <v>8</v>
      </c>
    </row>
    <row r="572" spans="1:3" ht="15" customHeight="1" x14ac:dyDescent="0.25">
      <c r="A572" s="37"/>
      <c r="B572" s="7" t="s">
        <v>85</v>
      </c>
      <c r="C572" s="9">
        <v>10</v>
      </c>
    </row>
    <row r="573" spans="1:3" ht="15" customHeight="1" x14ac:dyDescent="0.25">
      <c r="A573" s="37"/>
      <c r="B573" s="7" t="s">
        <v>86</v>
      </c>
      <c r="C573" s="9">
        <v>7</v>
      </c>
    </row>
    <row r="574" spans="1:3" ht="15" customHeight="1" x14ac:dyDescent="0.25">
      <c r="A574" s="37"/>
      <c r="B574" s="7" t="s">
        <v>87</v>
      </c>
      <c r="C574" s="9">
        <v>11</v>
      </c>
    </row>
    <row r="575" spans="1:3" ht="15" customHeight="1" x14ac:dyDescent="0.25">
      <c r="A575" s="37"/>
      <c r="B575" s="7" t="s">
        <v>88</v>
      </c>
      <c r="C575" s="9">
        <v>10</v>
      </c>
    </row>
    <row r="576" spans="1:3" ht="15" customHeight="1" x14ac:dyDescent="0.25">
      <c r="A576" s="37"/>
      <c r="B576" s="7" t="s">
        <v>89</v>
      </c>
      <c r="C576" s="9">
        <v>2</v>
      </c>
    </row>
    <row r="577" spans="1:3" ht="15" customHeight="1" x14ac:dyDescent="0.25">
      <c r="A577" s="37"/>
      <c r="B577" s="7" t="s">
        <v>90</v>
      </c>
      <c r="C577" s="9">
        <v>5</v>
      </c>
    </row>
    <row r="578" spans="1:3" ht="15" customHeight="1" x14ac:dyDescent="0.25">
      <c r="A578" s="37"/>
      <c r="B578" s="7" t="s">
        <v>91</v>
      </c>
      <c r="C578" s="9">
        <v>8</v>
      </c>
    </row>
    <row r="579" spans="1:3" ht="15" customHeight="1" x14ac:dyDescent="0.25">
      <c r="A579" s="37"/>
      <c r="B579" s="7" t="s">
        <v>92</v>
      </c>
      <c r="C579" s="9">
        <v>5</v>
      </c>
    </row>
    <row r="580" spans="1:3" ht="15" customHeight="1" x14ac:dyDescent="0.25">
      <c r="A580" s="37"/>
      <c r="B580" s="7" t="s">
        <v>93</v>
      </c>
      <c r="C580" s="9">
        <v>5</v>
      </c>
    </row>
    <row r="581" spans="1:3" ht="15" customHeight="1" x14ac:dyDescent="0.25">
      <c r="A581" s="37"/>
      <c r="B581" s="7" t="s">
        <v>94</v>
      </c>
      <c r="C581" s="9">
        <v>7</v>
      </c>
    </row>
    <row r="582" spans="1:3" ht="15" customHeight="1" x14ac:dyDescent="0.25">
      <c r="A582" s="37"/>
      <c r="B582" s="7" t="s">
        <v>95</v>
      </c>
      <c r="C582" s="9">
        <v>4</v>
      </c>
    </row>
    <row r="583" spans="1:3" ht="15" customHeight="1" x14ac:dyDescent="0.25">
      <c r="A583" s="37"/>
      <c r="B583" s="7" t="s">
        <v>96</v>
      </c>
      <c r="C583" s="9">
        <v>5</v>
      </c>
    </row>
    <row r="584" spans="1:3" ht="15" customHeight="1" x14ac:dyDescent="0.25">
      <c r="A584" s="37"/>
      <c r="B584" s="7" t="s">
        <v>97</v>
      </c>
      <c r="C584" s="9">
        <v>6</v>
      </c>
    </row>
    <row r="585" spans="1:3" ht="15" customHeight="1" x14ac:dyDescent="0.25">
      <c r="A585" s="37"/>
      <c r="B585" s="7" t="s">
        <v>98</v>
      </c>
      <c r="C585" s="9">
        <v>7</v>
      </c>
    </row>
    <row r="586" spans="1:3" ht="15" customHeight="1" x14ac:dyDescent="0.25">
      <c r="A586" s="37"/>
      <c r="B586" s="7" t="s">
        <v>99</v>
      </c>
      <c r="C586" s="9">
        <v>10</v>
      </c>
    </row>
    <row r="587" spans="1:3" ht="15" customHeight="1" x14ac:dyDescent="0.25">
      <c r="A587" s="37"/>
      <c r="B587" s="7" t="s">
        <v>100</v>
      </c>
      <c r="C587" s="9">
        <v>5</v>
      </c>
    </row>
    <row r="588" spans="1:3" ht="15" customHeight="1" x14ac:dyDescent="0.25">
      <c r="A588" s="37"/>
      <c r="B588" s="7" t="s">
        <v>101</v>
      </c>
      <c r="C588" s="9">
        <v>5</v>
      </c>
    </row>
    <row r="589" spans="1:3" ht="15" customHeight="1" x14ac:dyDescent="0.25">
      <c r="A589" s="37"/>
      <c r="B589" s="7" t="s">
        <v>102</v>
      </c>
      <c r="C589" s="9">
        <v>3</v>
      </c>
    </row>
    <row r="590" spans="1:3" ht="15" customHeight="1" x14ac:dyDescent="0.25">
      <c r="A590" s="37"/>
      <c r="B590" s="7" t="s">
        <v>103</v>
      </c>
      <c r="C590" s="9">
        <v>7</v>
      </c>
    </row>
    <row r="591" spans="1:3" ht="15" customHeight="1" x14ac:dyDescent="0.25">
      <c r="A591" s="37"/>
      <c r="B591" s="7" t="s">
        <v>104</v>
      </c>
      <c r="C591" s="9">
        <v>1</v>
      </c>
    </row>
    <row r="592" spans="1:3" ht="15" customHeight="1" x14ac:dyDescent="0.25">
      <c r="A592" s="37"/>
      <c r="B592" s="7" t="s">
        <v>105</v>
      </c>
      <c r="C592" s="9">
        <v>4</v>
      </c>
    </row>
    <row r="593" spans="1:3" ht="15" customHeight="1" x14ac:dyDescent="0.25">
      <c r="A593" s="38"/>
      <c r="B593" s="8" t="s">
        <v>106</v>
      </c>
      <c r="C593" s="10">
        <v>3</v>
      </c>
    </row>
    <row r="594" spans="1:3" ht="15" customHeight="1" x14ac:dyDescent="0.25">
      <c r="A594" s="39" t="s">
        <v>113</v>
      </c>
      <c r="B594" s="6" t="s">
        <v>5</v>
      </c>
      <c r="C594" s="11">
        <v>6</v>
      </c>
    </row>
    <row r="595" spans="1:3" ht="15" customHeight="1" x14ac:dyDescent="0.25">
      <c r="A595" s="37"/>
      <c r="B595" s="7" t="s">
        <v>12</v>
      </c>
      <c r="C595" s="9">
        <v>5</v>
      </c>
    </row>
    <row r="596" spans="1:3" ht="15" customHeight="1" x14ac:dyDescent="0.25">
      <c r="A596" s="37"/>
      <c r="B596" s="7" t="s">
        <v>13</v>
      </c>
      <c r="C596" s="9">
        <v>2</v>
      </c>
    </row>
    <row r="597" spans="1:3" ht="15" customHeight="1" x14ac:dyDescent="0.25">
      <c r="A597" s="37"/>
      <c r="B597" s="7" t="s">
        <v>14</v>
      </c>
      <c r="C597" s="9">
        <v>1</v>
      </c>
    </row>
    <row r="598" spans="1:3" ht="15" customHeight="1" x14ac:dyDescent="0.25">
      <c r="A598" s="37"/>
      <c r="B598" s="7" t="s">
        <v>15</v>
      </c>
      <c r="C598" s="9">
        <v>2</v>
      </c>
    </row>
    <row r="599" spans="1:3" ht="15" customHeight="1" x14ac:dyDescent="0.25">
      <c r="A599" s="37"/>
      <c r="B599" s="7" t="s">
        <v>16</v>
      </c>
      <c r="C599" s="9">
        <v>3</v>
      </c>
    </row>
    <row r="600" spans="1:3" ht="15" customHeight="1" x14ac:dyDescent="0.25">
      <c r="A600" s="37"/>
      <c r="B600" s="7" t="s">
        <v>17</v>
      </c>
      <c r="C600" s="9">
        <v>13</v>
      </c>
    </row>
    <row r="601" spans="1:3" ht="15" customHeight="1" x14ac:dyDescent="0.25">
      <c r="A601" s="37"/>
      <c r="B601" s="7" t="s">
        <v>18</v>
      </c>
      <c r="C601" s="9">
        <v>2</v>
      </c>
    </row>
    <row r="602" spans="1:3" ht="15" customHeight="1" x14ac:dyDescent="0.25">
      <c r="A602" s="37"/>
      <c r="B602" s="7" t="s">
        <v>19</v>
      </c>
      <c r="C602" s="9">
        <v>3</v>
      </c>
    </row>
    <row r="603" spans="1:3" ht="15" customHeight="1" x14ac:dyDescent="0.25">
      <c r="A603" s="37"/>
      <c r="B603" s="7" t="s">
        <v>20</v>
      </c>
      <c r="C603" s="9">
        <v>1</v>
      </c>
    </row>
    <row r="604" spans="1:3" ht="15" customHeight="1" x14ac:dyDescent="0.25">
      <c r="A604" s="37"/>
      <c r="B604" s="7" t="s">
        <v>21</v>
      </c>
      <c r="C604" s="9">
        <v>7</v>
      </c>
    </row>
    <row r="605" spans="1:3" ht="15" customHeight="1" x14ac:dyDescent="0.25">
      <c r="A605" s="37"/>
      <c r="B605" s="7" t="s">
        <v>22</v>
      </c>
      <c r="C605" s="9">
        <v>3</v>
      </c>
    </row>
    <row r="606" spans="1:3" ht="15" customHeight="1" x14ac:dyDescent="0.25">
      <c r="A606" s="37"/>
      <c r="B606" s="7" t="s">
        <v>23</v>
      </c>
      <c r="C606" s="9">
        <v>3</v>
      </c>
    </row>
    <row r="607" spans="1:3" ht="15" customHeight="1" x14ac:dyDescent="0.25">
      <c r="A607" s="37"/>
      <c r="B607" s="7" t="s">
        <v>24</v>
      </c>
      <c r="C607" s="9">
        <v>2</v>
      </c>
    </row>
    <row r="608" spans="1:3" ht="15" customHeight="1" x14ac:dyDescent="0.25">
      <c r="A608" s="37"/>
      <c r="B608" s="7" t="s">
        <v>25</v>
      </c>
      <c r="C608" s="9">
        <v>0</v>
      </c>
    </row>
    <row r="609" spans="1:3" ht="15" customHeight="1" x14ac:dyDescent="0.25">
      <c r="A609" s="37"/>
      <c r="B609" s="7" t="s">
        <v>26</v>
      </c>
      <c r="C609" s="9">
        <v>6</v>
      </c>
    </row>
    <row r="610" spans="1:3" ht="15" customHeight="1" x14ac:dyDescent="0.25">
      <c r="A610" s="37"/>
      <c r="B610" s="7" t="s">
        <v>27</v>
      </c>
      <c r="C610" s="9">
        <v>4</v>
      </c>
    </row>
    <row r="611" spans="1:3" ht="15" customHeight="1" x14ac:dyDescent="0.25">
      <c r="A611" s="37"/>
      <c r="B611" s="7" t="s">
        <v>28</v>
      </c>
      <c r="C611" s="9">
        <v>3</v>
      </c>
    </row>
    <row r="612" spans="1:3" ht="15" customHeight="1" x14ac:dyDescent="0.25">
      <c r="A612" s="37"/>
      <c r="B612" s="7" t="s">
        <v>29</v>
      </c>
      <c r="C612" s="9">
        <v>2</v>
      </c>
    </row>
    <row r="613" spans="1:3" ht="15" customHeight="1" x14ac:dyDescent="0.25">
      <c r="A613" s="37"/>
      <c r="B613" s="7" t="s">
        <v>30</v>
      </c>
      <c r="C613" s="9">
        <v>1</v>
      </c>
    </row>
    <row r="614" spans="1:3" ht="15" customHeight="1" x14ac:dyDescent="0.25">
      <c r="A614" s="37"/>
      <c r="B614" s="7" t="s">
        <v>31</v>
      </c>
      <c r="C614" s="9">
        <v>4</v>
      </c>
    </row>
    <row r="615" spans="1:3" ht="15" customHeight="1" x14ac:dyDescent="0.25">
      <c r="A615" s="37"/>
      <c r="B615" s="7" t="s">
        <v>32</v>
      </c>
      <c r="C615" s="9">
        <v>5</v>
      </c>
    </row>
    <row r="616" spans="1:3" ht="15" customHeight="1" x14ac:dyDescent="0.25">
      <c r="A616" s="37"/>
      <c r="B616" s="7" t="s">
        <v>33</v>
      </c>
      <c r="C616" s="9">
        <v>3</v>
      </c>
    </row>
    <row r="617" spans="1:3" ht="15" customHeight="1" x14ac:dyDescent="0.25">
      <c r="A617" s="37"/>
      <c r="B617" s="7" t="s">
        <v>34</v>
      </c>
      <c r="C617" s="9">
        <v>3</v>
      </c>
    </row>
    <row r="618" spans="1:3" ht="15" customHeight="1" x14ac:dyDescent="0.25">
      <c r="A618" s="37"/>
      <c r="B618" s="7" t="s">
        <v>35</v>
      </c>
      <c r="C618" s="9">
        <v>6</v>
      </c>
    </row>
    <row r="619" spans="1:3" ht="15" customHeight="1" x14ac:dyDescent="0.25">
      <c r="A619" s="37"/>
      <c r="B619" s="7" t="s">
        <v>36</v>
      </c>
      <c r="C619" s="9">
        <v>5</v>
      </c>
    </row>
    <row r="620" spans="1:3" ht="15" customHeight="1" x14ac:dyDescent="0.25">
      <c r="A620" s="37"/>
      <c r="B620" s="7" t="s">
        <v>37</v>
      </c>
      <c r="C620" s="9">
        <v>6</v>
      </c>
    </row>
    <row r="621" spans="1:3" ht="15" customHeight="1" x14ac:dyDescent="0.25">
      <c r="A621" s="37"/>
      <c r="B621" s="7" t="s">
        <v>38</v>
      </c>
      <c r="C621" s="9">
        <v>11</v>
      </c>
    </row>
    <row r="622" spans="1:3" ht="15" customHeight="1" x14ac:dyDescent="0.25">
      <c r="A622" s="37"/>
      <c r="B622" s="7" t="s">
        <v>39</v>
      </c>
      <c r="C622" s="9">
        <v>7</v>
      </c>
    </row>
    <row r="623" spans="1:3" ht="15" customHeight="1" x14ac:dyDescent="0.25">
      <c r="A623" s="37"/>
      <c r="B623" s="7" t="s">
        <v>40</v>
      </c>
      <c r="C623" s="9">
        <v>5</v>
      </c>
    </row>
    <row r="624" spans="1:3" ht="15" customHeight="1" x14ac:dyDescent="0.25">
      <c r="A624" s="37"/>
      <c r="B624" s="7" t="s">
        <v>41</v>
      </c>
      <c r="C624" s="9">
        <v>3</v>
      </c>
    </row>
    <row r="625" spans="1:3" ht="15" customHeight="1" x14ac:dyDescent="0.25">
      <c r="A625" s="37"/>
      <c r="B625" s="7" t="s">
        <v>42</v>
      </c>
      <c r="C625" s="9">
        <v>6</v>
      </c>
    </row>
    <row r="626" spans="1:3" ht="15" customHeight="1" x14ac:dyDescent="0.25">
      <c r="A626" s="37"/>
      <c r="B626" s="7" t="s">
        <v>43</v>
      </c>
      <c r="C626" s="9">
        <v>6</v>
      </c>
    </row>
    <row r="627" spans="1:3" ht="15" customHeight="1" x14ac:dyDescent="0.25">
      <c r="A627" s="37"/>
      <c r="B627" s="7" t="s">
        <v>44</v>
      </c>
      <c r="C627" s="9">
        <v>5</v>
      </c>
    </row>
    <row r="628" spans="1:3" ht="15" customHeight="1" x14ac:dyDescent="0.25">
      <c r="A628" s="37"/>
      <c r="B628" s="7" t="s">
        <v>45</v>
      </c>
      <c r="C628" s="9">
        <v>7</v>
      </c>
    </row>
    <row r="629" spans="1:3" ht="15" customHeight="1" x14ac:dyDescent="0.25">
      <c r="A629" s="37"/>
      <c r="B629" s="7" t="s">
        <v>46</v>
      </c>
      <c r="C629" s="9">
        <v>11</v>
      </c>
    </row>
    <row r="630" spans="1:3" ht="15" customHeight="1" x14ac:dyDescent="0.25">
      <c r="A630" s="37"/>
      <c r="B630" s="7" t="s">
        <v>47</v>
      </c>
      <c r="C630" s="9">
        <v>8</v>
      </c>
    </row>
    <row r="631" spans="1:3" ht="15" customHeight="1" x14ac:dyDescent="0.25">
      <c r="A631" s="37"/>
      <c r="B631" s="7" t="s">
        <v>48</v>
      </c>
      <c r="C631" s="9">
        <v>12</v>
      </c>
    </row>
    <row r="632" spans="1:3" ht="15" customHeight="1" x14ac:dyDescent="0.25">
      <c r="A632" s="37"/>
      <c r="B632" s="7" t="s">
        <v>49</v>
      </c>
      <c r="C632" s="9">
        <v>7</v>
      </c>
    </row>
    <row r="633" spans="1:3" ht="15" customHeight="1" x14ac:dyDescent="0.25">
      <c r="A633" s="37"/>
      <c r="B633" s="7" t="s">
        <v>50</v>
      </c>
      <c r="C633" s="9">
        <v>5</v>
      </c>
    </row>
    <row r="634" spans="1:3" ht="15" customHeight="1" x14ac:dyDescent="0.25">
      <c r="A634" s="37"/>
      <c r="B634" s="7" t="s">
        <v>51</v>
      </c>
      <c r="C634" s="9">
        <v>11</v>
      </c>
    </row>
    <row r="635" spans="1:3" ht="15" customHeight="1" x14ac:dyDescent="0.25">
      <c r="A635" s="37"/>
      <c r="B635" s="7" t="s">
        <v>52</v>
      </c>
      <c r="C635" s="9">
        <v>14</v>
      </c>
    </row>
    <row r="636" spans="1:3" ht="15" customHeight="1" x14ac:dyDescent="0.25">
      <c r="A636" s="37"/>
      <c r="B636" s="7" t="s">
        <v>53</v>
      </c>
      <c r="C636" s="9">
        <v>12</v>
      </c>
    </row>
    <row r="637" spans="1:3" ht="15" customHeight="1" x14ac:dyDescent="0.25">
      <c r="A637" s="37"/>
      <c r="B637" s="7" t="s">
        <v>54</v>
      </c>
      <c r="C637" s="9">
        <v>20</v>
      </c>
    </row>
    <row r="638" spans="1:3" ht="15" customHeight="1" x14ac:dyDescent="0.25">
      <c r="A638" s="37"/>
      <c r="B638" s="7" t="s">
        <v>55</v>
      </c>
      <c r="C638" s="9">
        <v>12</v>
      </c>
    </row>
    <row r="639" spans="1:3" ht="15" customHeight="1" x14ac:dyDescent="0.25">
      <c r="A639" s="37"/>
      <c r="B639" s="7" t="s">
        <v>56</v>
      </c>
      <c r="C639" s="9">
        <v>14</v>
      </c>
    </row>
    <row r="640" spans="1:3" ht="15" customHeight="1" x14ac:dyDescent="0.25">
      <c r="A640" s="37"/>
      <c r="B640" s="7" t="s">
        <v>57</v>
      </c>
      <c r="C640" s="9">
        <v>10</v>
      </c>
    </row>
    <row r="641" spans="1:3" ht="15" customHeight="1" x14ac:dyDescent="0.25">
      <c r="A641" s="37"/>
      <c r="B641" s="7" t="s">
        <v>58</v>
      </c>
      <c r="C641" s="9">
        <v>16</v>
      </c>
    </row>
    <row r="642" spans="1:3" ht="15" customHeight="1" x14ac:dyDescent="0.25">
      <c r="A642" s="37"/>
      <c r="B642" s="7" t="s">
        <v>59</v>
      </c>
      <c r="C642" s="9">
        <v>16</v>
      </c>
    </row>
    <row r="643" spans="1:3" ht="15" customHeight="1" x14ac:dyDescent="0.25">
      <c r="A643" s="37"/>
      <c r="B643" s="7" t="s">
        <v>60</v>
      </c>
      <c r="C643" s="9">
        <v>20</v>
      </c>
    </row>
    <row r="644" spans="1:3" ht="15" customHeight="1" x14ac:dyDescent="0.25">
      <c r="A644" s="37"/>
      <c r="B644" s="7" t="s">
        <v>61</v>
      </c>
      <c r="C644" s="9">
        <v>12</v>
      </c>
    </row>
    <row r="645" spans="1:3" ht="15" customHeight="1" x14ac:dyDescent="0.25">
      <c r="A645" s="37"/>
      <c r="B645" s="7" t="s">
        <v>62</v>
      </c>
      <c r="C645" s="9">
        <v>17</v>
      </c>
    </row>
    <row r="646" spans="1:3" ht="15" customHeight="1" x14ac:dyDescent="0.25">
      <c r="A646" s="37"/>
      <c r="B646" s="7" t="s">
        <v>63</v>
      </c>
      <c r="C646" s="9">
        <v>14</v>
      </c>
    </row>
    <row r="647" spans="1:3" ht="15" customHeight="1" x14ac:dyDescent="0.25">
      <c r="A647" s="37"/>
      <c r="B647" s="7" t="s">
        <v>64</v>
      </c>
      <c r="C647" s="9">
        <v>9</v>
      </c>
    </row>
    <row r="648" spans="1:3" ht="15" customHeight="1" x14ac:dyDescent="0.25">
      <c r="A648" s="37"/>
      <c r="B648" s="7" t="s">
        <v>65</v>
      </c>
      <c r="C648" s="9">
        <v>14</v>
      </c>
    </row>
    <row r="649" spans="1:3" ht="15" customHeight="1" x14ac:dyDescent="0.25">
      <c r="A649" s="37"/>
      <c r="B649" s="7" t="s">
        <v>66</v>
      </c>
      <c r="C649" s="9">
        <v>11</v>
      </c>
    </row>
    <row r="650" spans="1:3" ht="15" customHeight="1" x14ac:dyDescent="0.25">
      <c r="A650" s="37"/>
      <c r="B650" s="7" t="s">
        <v>67</v>
      </c>
      <c r="C650" s="9">
        <v>10</v>
      </c>
    </row>
    <row r="651" spans="1:3" ht="15" customHeight="1" x14ac:dyDescent="0.25">
      <c r="A651" s="37"/>
      <c r="B651" s="7" t="s">
        <v>68</v>
      </c>
      <c r="C651" s="9">
        <v>11</v>
      </c>
    </row>
    <row r="652" spans="1:3" ht="15" customHeight="1" x14ac:dyDescent="0.25">
      <c r="A652" s="37"/>
      <c r="B652" s="7" t="s">
        <v>69</v>
      </c>
      <c r="C652" s="9">
        <v>16</v>
      </c>
    </row>
    <row r="653" spans="1:3" ht="15" customHeight="1" x14ac:dyDescent="0.25">
      <c r="A653" s="37"/>
      <c r="B653" s="7" t="s">
        <v>70</v>
      </c>
      <c r="C653" s="9">
        <v>8</v>
      </c>
    </row>
    <row r="654" spans="1:3" ht="15" customHeight="1" x14ac:dyDescent="0.25">
      <c r="A654" s="37"/>
      <c r="B654" s="7" t="s">
        <v>71</v>
      </c>
      <c r="C654" s="9">
        <v>10</v>
      </c>
    </row>
    <row r="655" spans="1:3" ht="15" customHeight="1" x14ac:dyDescent="0.25">
      <c r="A655" s="37"/>
      <c r="B655" s="7" t="s">
        <v>72</v>
      </c>
      <c r="C655" s="9">
        <v>13</v>
      </c>
    </row>
    <row r="656" spans="1:3" ht="15" customHeight="1" x14ac:dyDescent="0.25">
      <c r="A656" s="37"/>
      <c r="B656" s="7" t="s">
        <v>73</v>
      </c>
      <c r="C656" s="9">
        <v>10</v>
      </c>
    </row>
    <row r="657" spans="1:3" ht="15" customHeight="1" x14ac:dyDescent="0.25">
      <c r="A657" s="37"/>
      <c r="B657" s="7" t="s">
        <v>74</v>
      </c>
      <c r="C657" s="9">
        <v>9</v>
      </c>
    </row>
    <row r="658" spans="1:3" ht="15" customHeight="1" x14ac:dyDescent="0.25">
      <c r="A658" s="37"/>
      <c r="B658" s="7" t="s">
        <v>75</v>
      </c>
      <c r="C658" s="9">
        <v>15</v>
      </c>
    </row>
    <row r="659" spans="1:3" ht="15" customHeight="1" x14ac:dyDescent="0.25">
      <c r="A659" s="37"/>
      <c r="B659" s="7" t="s">
        <v>76</v>
      </c>
      <c r="C659" s="9">
        <v>16</v>
      </c>
    </row>
    <row r="660" spans="1:3" ht="15" customHeight="1" x14ac:dyDescent="0.25">
      <c r="A660" s="37"/>
      <c r="B660" s="7" t="s">
        <v>77</v>
      </c>
      <c r="C660" s="9">
        <v>13</v>
      </c>
    </row>
    <row r="661" spans="1:3" ht="15" customHeight="1" x14ac:dyDescent="0.25">
      <c r="A661" s="37"/>
      <c r="B661" s="7" t="s">
        <v>78</v>
      </c>
      <c r="C661" s="9">
        <v>7</v>
      </c>
    </row>
    <row r="662" spans="1:3" ht="15" customHeight="1" x14ac:dyDescent="0.25">
      <c r="A662" s="37"/>
      <c r="B662" s="7" t="s">
        <v>79</v>
      </c>
      <c r="C662" s="9">
        <v>11</v>
      </c>
    </row>
    <row r="663" spans="1:3" ht="15" customHeight="1" x14ac:dyDescent="0.25">
      <c r="A663" s="37"/>
      <c r="B663" s="7" t="s">
        <v>80</v>
      </c>
      <c r="C663" s="9">
        <v>9</v>
      </c>
    </row>
    <row r="664" spans="1:3" ht="15" customHeight="1" x14ac:dyDescent="0.25">
      <c r="A664" s="37"/>
      <c r="B664" s="7" t="s">
        <v>81</v>
      </c>
      <c r="C664" s="9">
        <v>13</v>
      </c>
    </row>
    <row r="665" spans="1:3" ht="15" customHeight="1" x14ac:dyDescent="0.25">
      <c r="A665" s="37"/>
      <c r="B665" s="7" t="s">
        <v>82</v>
      </c>
      <c r="C665" s="9">
        <v>11</v>
      </c>
    </row>
    <row r="666" spans="1:3" ht="15" customHeight="1" x14ac:dyDescent="0.25">
      <c r="A666" s="37"/>
      <c r="B666" s="7" t="s">
        <v>83</v>
      </c>
      <c r="C666" s="9">
        <v>16</v>
      </c>
    </row>
    <row r="667" spans="1:3" ht="15" customHeight="1" x14ac:dyDescent="0.25">
      <c r="A667" s="37"/>
      <c r="B667" s="7" t="s">
        <v>84</v>
      </c>
      <c r="C667" s="9">
        <v>13</v>
      </c>
    </row>
    <row r="668" spans="1:3" ht="15" customHeight="1" x14ac:dyDescent="0.25">
      <c r="A668" s="37"/>
      <c r="B668" s="7" t="s">
        <v>85</v>
      </c>
      <c r="C668" s="9">
        <v>9</v>
      </c>
    </row>
    <row r="669" spans="1:3" ht="15" customHeight="1" x14ac:dyDescent="0.25">
      <c r="A669" s="37"/>
      <c r="B669" s="7" t="s">
        <v>86</v>
      </c>
      <c r="C669" s="9">
        <v>9</v>
      </c>
    </row>
    <row r="670" spans="1:3" ht="15" customHeight="1" x14ac:dyDescent="0.25">
      <c r="A670" s="37"/>
      <c r="B670" s="7" t="s">
        <v>87</v>
      </c>
      <c r="C670" s="9">
        <v>8</v>
      </c>
    </row>
    <row r="671" spans="1:3" ht="15" customHeight="1" x14ac:dyDescent="0.25">
      <c r="A671" s="37"/>
      <c r="B671" s="7" t="s">
        <v>88</v>
      </c>
      <c r="C671" s="9">
        <v>7</v>
      </c>
    </row>
    <row r="672" spans="1:3" ht="15" customHeight="1" x14ac:dyDescent="0.25">
      <c r="A672" s="37"/>
      <c r="B672" s="7" t="s">
        <v>89</v>
      </c>
      <c r="C672" s="9">
        <v>2</v>
      </c>
    </row>
    <row r="673" spans="1:3" ht="15" customHeight="1" x14ac:dyDescent="0.25">
      <c r="A673" s="37"/>
      <c r="B673" s="7" t="s">
        <v>90</v>
      </c>
      <c r="C673" s="9">
        <v>7</v>
      </c>
    </row>
    <row r="674" spans="1:3" ht="15" customHeight="1" x14ac:dyDescent="0.25">
      <c r="A674" s="37"/>
      <c r="B674" s="7" t="s">
        <v>91</v>
      </c>
      <c r="C674" s="9">
        <v>6</v>
      </c>
    </row>
    <row r="675" spans="1:3" ht="15" customHeight="1" x14ac:dyDescent="0.25">
      <c r="A675" s="37"/>
      <c r="B675" s="7" t="s">
        <v>92</v>
      </c>
      <c r="C675" s="9">
        <v>8</v>
      </c>
    </row>
    <row r="676" spans="1:3" ht="15" customHeight="1" x14ac:dyDescent="0.25">
      <c r="A676" s="37"/>
      <c r="B676" s="7" t="s">
        <v>93</v>
      </c>
      <c r="C676" s="9">
        <v>9</v>
      </c>
    </row>
    <row r="677" spans="1:3" ht="15" customHeight="1" x14ac:dyDescent="0.25">
      <c r="A677" s="37"/>
      <c r="B677" s="7" t="s">
        <v>94</v>
      </c>
      <c r="C677" s="9">
        <v>6</v>
      </c>
    </row>
    <row r="678" spans="1:3" ht="15" customHeight="1" x14ac:dyDescent="0.25">
      <c r="A678" s="37"/>
      <c r="B678" s="7" t="s">
        <v>95</v>
      </c>
      <c r="C678" s="9">
        <v>8</v>
      </c>
    </row>
    <row r="679" spans="1:3" ht="15" customHeight="1" x14ac:dyDescent="0.25">
      <c r="A679" s="37"/>
      <c r="B679" s="7" t="s">
        <v>96</v>
      </c>
      <c r="C679" s="9">
        <v>13</v>
      </c>
    </row>
    <row r="680" spans="1:3" ht="15" customHeight="1" x14ac:dyDescent="0.25">
      <c r="A680" s="37"/>
      <c r="B680" s="7" t="s">
        <v>97</v>
      </c>
      <c r="C680" s="9">
        <v>9</v>
      </c>
    </row>
    <row r="681" spans="1:3" ht="15" customHeight="1" x14ac:dyDescent="0.25">
      <c r="A681" s="37"/>
      <c r="B681" s="7" t="s">
        <v>98</v>
      </c>
      <c r="C681" s="9">
        <v>5</v>
      </c>
    </row>
    <row r="682" spans="1:3" ht="15" customHeight="1" x14ac:dyDescent="0.25">
      <c r="A682" s="37"/>
      <c r="B682" s="7" t="s">
        <v>99</v>
      </c>
      <c r="C682" s="9">
        <v>11</v>
      </c>
    </row>
    <row r="683" spans="1:3" ht="15" customHeight="1" x14ac:dyDescent="0.25">
      <c r="A683" s="37"/>
      <c r="B683" s="7" t="s">
        <v>100</v>
      </c>
      <c r="C683" s="9">
        <v>12</v>
      </c>
    </row>
    <row r="684" spans="1:3" ht="15" customHeight="1" x14ac:dyDescent="0.25">
      <c r="A684" s="37"/>
      <c r="B684" s="7" t="s">
        <v>101</v>
      </c>
      <c r="C684" s="9">
        <v>4</v>
      </c>
    </row>
    <row r="685" spans="1:3" ht="15" customHeight="1" x14ac:dyDescent="0.25">
      <c r="A685" s="38"/>
      <c r="B685" s="8" t="s">
        <v>102</v>
      </c>
      <c r="C685" s="10">
        <v>7</v>
      </c>
    </row>
  </sheetData>
  <mergeCells count="23">
    <mergeCell ref="A497:A593"/>
    <mergeCell ref="A594:A685"/>
    <mergeCell ref="A14:A109"/>
    <mergeCell ref="A110:A205"/>
    <mergeCell ref="A206:A302"/>
    <mergeCell ref="A303:A400"/>
    <mergeCell ref="A401:A496"/>
    <mergeCell ref="B1:C1"/>
    <mergeCell ref="D1:G1"/>
    <mergeCell ref="B2:C2"/>
    <mergeCell ref="D2:G2"/>
    <mergeCell ref="B3:C3"/>
    <mergeCell ref="D3:G3"/>
    <mergeCell ref="B7:C7"/>
    <mergeCell ref="D7:G7"/>
    <mergeCell ref="B8:C8"/>
    <mergeCell ref="D8:G8"/>
    <mergeCell ref="B4:C4"/>
    <mergeCell ref="D4:G4"/>
    <mergeCell ref="B5:C5"/>
    <mergeCell ref="D5:G5"/>
    <mergeCell ref="B6:C6"/>
    <mergeCell ref="D6:G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5"/>
  <sheetViews>
    <sheetView topLeftCell="A100" workbookViewId="0">
      <selection activeCell="B354" sqref="B354"/>
    </sheetView>
  </sheetViews>
  <sheetFormatPr defaultColWidth="11.88671875" defaultRowHeight="15" customHeight="1" x14ac:dyDescent="0.25"/>
  <cols>
    <col min="1" max="1" width="11.88671875" style="3"/>
    <col min="3" max="6" width="20.33203125" bestFit="1" customWidth="1"/>
  </cols>
  <sheetData>
    <row r="1" spans="1:7" ht="15" customHeight="1" x14ac:dyDescent="0.4">
      <c r="B1" s="35" t="s">
        <v>0</v>
      </c>
      <c r="C1" s="35"/>
      <c r="D1" s="36" t="s">
        <v>1</v>
      </c>
      <c r="E1" s="36"/>
      <c r="F1" s="36"/>
      <c r="G1" s="36"/>
    </row>
    <row r="2" spans="1:7" ht="15" customHeight="1" x14ac:dyDescent="0.4">
      <c r="B2" s="35" t="s">
        <v>2</v>
      </c>
      <c r="C2" s="35"/>
      <c r="D2" s="36" t="s">
        <v>3</v>
      </c>
      <c r="E2" s="36"/>
      <c r="F2" s="36"/>
      <c r="G2" s="36"/>
    </row>
    <row r="3" spans="1:7" ht="15" customHeight="1" x14ac:dyDescent="0.4">
      <c r="B3" s="35" t="s">
        <v>4</v>
      </c>
      <c r="C3" s="35"/>
      <c r="D3" s="36" t="s">
        <v>5</v>
      </c>
      <c r="E3" s="36"/>
      <c r="F3" s="36"/>
      <c r="G3" s="36"/>
    </row>
    <row r="4" spans="1:7" ht="15" customHeight="1" x14ac:dyDescent="0.4">
      <c r="B4" s="35" t="s">
        <v>6</v>
      </c>
      <c r="C4" s="35"/>
      <c r="D4" s="36" t="s">
        <v>7</v>
      </c>
      <c r="E4" s="36"/>
      <c r="F4" s="36"/>
      <c r="G4" s="36"/>
    </row>
    <row r="5" spans="1:7" ht="15" customHeight="1" x14ac:dyDescent="0.4">
      <c r="B5" s="35" t="s">
        <v>8</v>
      </c>
      <c r="C5" s="35"/>
      <c r="D5" s="36" t="s">
        <v>8</v>
      </c>
      <c r="E5" s="36"/>
      <c r="F5" s="36"/>
      <c r="G5" s="36"/>
    </row>
    <row r="6" spans="1:7" ht="15" customHeight="1" x14ac:dyDescent="0.4">
      <c r="B6" s="35" t="s">
        <v>8</v>
      </c>
      <c r="C6" s="35"/>
      <c r="D6" s="36" t="s">
        <v>8</v>
      </c>
      <c r="E6" s="36"/>
      <c r="F6" s="36"/>
      <c r="G6" s="36"/>
    </row>
    <row r="7" spans="1:7" ht="15" customHeight="1" x14ac:dyDescent="0.4">
      <c r="B7" s="35" t="s">
        <v>8</v>
      </c>
      <c r="C7" s="35"/>
      <c r="D7" s="36" t="s">
        <v>8</v>
      </c>
      <c r="E7" s="36"/>
      <c r="F7" s="36"/>
      <c r="G7" s="36"/>
    </row>
    <row r="8" spans="1:7" ht="15" customHeight="1" x14ac:dyDescent="0.4">
      <c r="B8" s="35" t="s">
        <v>8</v>
      </c>
      <c r="C8" s="35"/>
      <c r="D8" s="36" t="s">
        <v>8</v>
      </c>
      <c r="E8" s="36"/>
      <c r="F8" s="36"/>
      <c r="G8" s="36"/>
    </row>
    <row r="11" spans="1:7" ht="15" customHeight="1" x14ac:dyDescent="0.4">
      <c r="B11" s="1" t="s">
        <v>9</v>
      </c>
      <c r="C11" s="2" t="s">
        <v>10</v>
      </c>
    </row>
    <row r="12" spans="1:7" ht="15" customHeight="1" x14ac:dyDescent="0.4">
      <c r="B12" s="1" t="s">
        <v>10</v>
      </c>
      <c r="C12" s="2" t="s">
        <v>11</v>
      </c>
    </row>
    <row r="14" spans="1:7" ht="15" customHeight="1" x14ac:dyDescent="0.25">
      <c r="A14" s="39" t="s">
        <v>107</v>
      </c>
      <c r="B14" s="6" t="s">
        <v>5</v>
      </c>
      <c r="C14" s="6">
        <v>37</v>
      </c>
    </row>
    <row r="15" spans="1:7" ht="15" customHeight="1" x14ac:dyDescent="0.25">
      <c r="A15" s="37"/>
      <c r="B15" s="7" t="s">
        <v>12</v>
      </c>
      <c r="C15" s="7">
        <v>31</v>
      </c>
    </row>
    <row r="16" spans="1:7" ht="15" customHeight="1" x14ac:dyDescent="0.25">
      <c r="A16" s="37"/>
      <c r="B16" s="7" t="s">
        <v>13</v>
      </c>
      <c r="C16" s="7">
        <v>41</v>
      </c>
    </row>
    <row r="17" spans="1:3" ht="15" customHeight="1" x14ac:dyDescent="0.25">
      <c r="A17" s="37"/>
      <c r="B17" s="7" t="s">
        <v>14</v>
      </c>
      <c r="C17" s="7">
        <v>32</v>
      </c>
    </row>
    <row r="18" spans="1:3" ht="15" customHeight="1" x14ac:dyDescent="0.25">
      <c r="A18" s="37"/>
      <c r="B18" s="7" t="s">
        <v>15</v>
      </c>
      <c r="C18" s="7">
        <v>35</v>
      </c>
    </row>
    <row r="19" spans="1:3" ht="15" customHeight="1" x14ac:dyDescent="0.25">
      <c r="A19" s="37"/>
      <c r="B19" s="7" t="s">
        <v>16</v>
      </c>
      <c r="C19" s="7">
        <v>29</v>
      </c>
    </row>
    <row r="20" spans="1:3" ht="15" customHeight="1" x14ac:dyDescent="0.25">
      <c r="A20" s="37"/>
      <c r="B20" s="7" t="s">
        <v>17</v>
      </c>
      <c r="C20" s="7">
        <v>39</v>
      </c>
    </row>
    <row r="21" spans="1:3" ht="15" customHeight="1" x14ac:dyDescent="0.25">
      <c r="A21" s="37"/>
      <c r="B21" s="7" t="s">
        <v>18</v>
      </c>
      <c r="C21" s="7">
        <v>33</v>
      </c>
    </row>
    <row r="22" spans="1:3" ht="15" customHeight="1" x14ac:dyDescent="0.25">
      <c r="A22" s="37"/>
      <c r="B22" s="7" t="s">
        <v>19</v>
      </c>
      <c r="C22" s="7">
        <v>30</v>
      </c>
    </row>
    <row r="23" spans="1:3" ht="15" customHeight="1" x14ac:dyDescent="0.25">
      <c r="A23" s="37"/>
      <c r="B23" s="7" t="s">
        <v>20</v>
      </c>
      <c r="C23" s="7">
        <v>41</v>
      </c>
    </row>
    <row r="24" spans="1:3" ht="15" customHeight="1" x14ac:dyDescent="0.25">
      <c r="A24" s="37"/>
      <c r="B24" s="7" t="s">
        <v>21</v>
      </c>
      <c r="C24" s="7">
        <v>35</v>
      </c>
    </row>
    <row r="25" spans="1:3" ht="15" customHeight="1" x14ac:dyDescent="0.25">
      <c r="A25" s="37"/>
      <c r="B25" s="7" t="s">
        <v>22</v>
      </c>
      <c r="C25" s="7">
        <v>55</v>
      </c>
    </row>
    <row r="26" spans="1:3" ht="15" customHeight="1" x14ac:dyDescent="0.25">
      <c r="A26" s="37"/>
      <c r="B26" s="7" t="s">
        <v>23</v>
      </c>
      <c r="C26" s="7">
        <v>41</v>
      </c>
    </row>
    <row r="27" spans="1:3" ht="15" customHeight="1" x14ac:dyDescent="0.25">
      <c r="A27" s="37"/>
      <c r="B27" s="7" t="s">
        <v>24</v>
      </c>
      <c r="C27" s="7">
        <v>36</v>
      </c>
    </row>
    <row r="28" spans="1:3" ht="15" customHeight="1" x14ac:dyDescent="0.25">
      <c r="A28" s="37"/>
      <c r="B28" s="7" t="s">
        <v>25</v>
      </c>
      <c r="C28" s="7">
        <v>44</v>
      </c>
    </row>
    <row r="29" spans="1:3" ht="15" customHeight="1" x14ac:dyDescent="0.25">
      <c r="A29" s="37"/>
      <c r="B29" s="7" t="s">
        <v>26</v>
      </c>
      <c r="C29" s="7">
        <v>36</v>
      </c>
    </row>
    <row r="30" spans="1:3" ht="15" customHeight="1" x14ac:dyDescent="0.25">
      <c r="A30" s="37"/>
      <c r="B30" s="7" t="s">
        <v>27</v>
      </c>
      <c r="C30" s="7">
        <v>33</v>
      </c>
    </row>
    <row r="31" spans="1:3" ht="15" customHeight="1" x14ac:dyDescent="0.25">
      <c r="A31" s="37"/>
      <c r="B31" s="7" t="s">
        <v>28</v>
      </c>
      <c r="C31" s="7">
        <v>38</v>
      </c>
    </row>
    <row r="32" spans="1:3" ht="15" customHeight="1" x14ac:dyDescent="0.25">
      <c r="A32" s="37"/>
      <c r="B32" s="7" t="s">
        <v>29</v>
      </c>
      <c r="C32" s="7">
        <v>61</v>
      </c>
    </row>
    <row r="33" spans="1:3" ht="15" customHeight="1" x14ac:dyDescent="0.25">
      <c r="A33" s="37"/>
      <c r="B33" s="7" t="s">
        <v>30</v>
      </c>
      <c r="C33" s="7">
        <v>53</v>
      </c>
    </row>
    <row r="34" spans="1:3" ht="15" customHeight="1" x14ac:dyDescent="0.25">
      <c r="A34" s="37"/>
      <c r="B34" s="7" t="s">
        <v>31</v>
      </c>
      <c r="C34" s="7">
        <v>52</v>
      </c>
    </row>
    <row r="35" spans="1:3" ht="15" customHeight="1" x14ac:dyDescent="0.25">
      <c r="A35" s="37"/>
      <c r="B35" s="7" t="s">
        <v>32</v>
      </c>
      <c r="C35" s="7">
        <v>64</v>
      </c>
    </row>
    <row r="36" spans="1:3" ht="15" customHeight="1" x14ac:dyDescent="0.25">
      <c r="A36" s="37"/>
      <c r="B36" s="7" t="s">
        <v>33</v>
      </c>
      <c r="C36" s="7">
        <v>68</v>
      </c>
    </row>
    <row r="37" spans="1:3" ht="15" customHeight="1" x14ac:dyDescent="0.25">
      <c r="A37" s="37"/>
      <c r="B37" s="7" t="s">
        <v>34</v>
      </c>
      <c r="C37" s="7">
        <v>58</v>
      </c>
    </row>
    <row r="38" spans="1:3" ht="15" customHeight="1" x14ac:dyDescent="0.25">
      <c r="A38" s="37"/>
      <c r="B38" s="7" t="s">
        <v>35</v>
      </c>
      <c r="C38" s="7">
        <v>63</v>
      </c>
    </row>
    <row r="39" spans="1:3" ht="15" customHeight="1" x14ac:dyDescent="0.25">
      <c r="A39" s="37"/>
      <c r="B39" s="7" t="s">
        <v>36</v>
      </c>
      <c r="C39" s="7">
        <v>71</v>
      </c>
    </row>
    <row r="40" spans="1:3" ht="15" customHeight="1" x14ac:dyDescent="0.25">
      <c r="A40" s="37"/>
      <c r="B40" s="7" t="s">
        <v>37</v>
      </c>
      <c r="C40" s="7">
        <v>70</v>
      </c>
    </row>
    <row r="41" spans="1:3" ht="15" customHeight="1" x14ac:dyDescent="0.25">
      <c r="A41" s="37"/>
      <c r="B41" s="7" t="s">
        <v>38</v>
      </c>
      <c r="C41" s="7">
        <v>38</v>
      </c>
    </row>
    <row r="42" spans="1:3" ht="15" customHeight="1" x14ac:dyDescent="0.25">
      <c r="A42" s="37"/>
      <c r="B42" s="7" t="s">
        <v>39</v>
      </c>
      <c r="C42" s="7">
        <v>51</v>
      </c>
    </row>
    <row r="43" spans="1:3" ht="15" customHeight="1" x14ac:dyDescent="0.25">
      <c r="A43" s="37"/>
      <c r="B43" s="7" t="s">
        <v>40</v>
      </c>
      <c r="C43" s="7">
        <v>41</v>
      </c>
    </row>
    <row r="44" spans="1:3" ht="15" customHeight="1" x14ac:dyDescent="0.25">
      <c r="A44" s="37"/>
      <c r="B44" s="7" t="s">
        <v>41</v>
      </c>
      <c r="C44" s="7">
        <v>36</v>
      </c>
    </row>
    <row r="45" spans="1:3" ht="15" customHeight="1" x14ac:dyDescent="0.25">
      <c r="A45" s="37"/>
      <c r="B45" s="7" t="s">
        <v>42</v>
      </c>
      <c r="C45" s="7">
        <v>53</v>
      </c>
    </row>
    <row r="46" spans="1:3" ht="15" customHeight="1" x14ac:dyDescent="0.25">
      <c r="A46" s="37"/>
      <c r="B46" s="7" t="s">
        <v>43</v>
      </c>
      <c r="C46" s="7">
        <v>61</v>
      </c>
    </row>
    <row r="47" spans="1:3" ht="15" customHeight="1" x14ac:dyDescent="0.25">
      <c r="A47" s="37"/>
      <c r="B47" s="7" t="s">
        <v>44</v>
      </c>
      <c r="C47" s="7">
        <v>74</v>
      </c>
    </row>
    <row r="48" spans="1:3" ht="15" customHeight="1" x14ac:dyDescent="0.25">
      <c r="A48" s="37"/>
      <c r="B48" s="7" t="s">
        <v>45</v>
      </c>
      <c r="C48" s="7">
        <v>79</v>
      </c>
    </row>
    <row r="49" spans="1:3" ht="15" customHeight="1" x14ac:dyDescent="0.25">
      <c r="A49" s="37"/>
      <c r="B49" s="7" t="s">
        <v>46</v>
      </c>
      <c r="C49" s="7">
        <v>82</v>
      </c>
    </row>
    <row r="50" spans="1:3" ht="15" customHeight="1" x14ac:dyDescent="0.25">
      <c r="A50" s="37"/>
      <c r="B50" s="7" t="s">
        <v>47</v>
      </c>
      <c r="C50" s="7">
        <v>110</v>
      </c>
    </row>
    <row r="51" spans="1:3" ht="15" customHeight="1" x14ac:dyDescent="0.25">
      <c r="A51" s="37"/>
      <c r="B51" s="7" t="s">
        <v>48</v>
      </c>
      <c r="C51" s="7">
        <v>107</v>
      </c>
    </row>
    <row r="52" spans="1:3" ht="15" customHeight="1" x14ac:dyDescent="0.25">
      <c r="A52" s="37"/>
      <c r="B52" s="7" t="s">
        <v>49</v>
      </c>
      <c r="C52" s="7">
        <v>130</v>
      </c>
    </row>
    <row r="53" spans="1:3" ht="15" customHeight="1" x14ac:dyDescent="0.25">
      <c r="A53" s="37"/>
      <c r="B53" s="7" t="s">
        <v>50</v>
      </c>
      <c r="C53" s="7">
        <v>121</v>
      </c>
    </row>
    <row r="54" spans="1:3" ht="15" customHeight="1" x14ac:dyDescent="0.25">
      <c r="A54" s="37"/>
      <c r="B54" s="7" t="s">
        <v>51</v>
      </c>
      <c r="C54" s="7">
        <v>105</v>
      </c>
    </row>
    <row r="55" spans="1:3" ht="15" customHeight="1" x14ac:dyDescent="0.25">
      <c r="A55" s="37"/>
      <c r="B55" s="7" t="s">
        <v>52</v>
      </c>
      <c r="C55" s="7">
        <v>113</v>
      </c>
    </row>
    <row r="56" spans="1:3" ht="15" customHeight="1" x14ac:dyDescent="0.25">
      <c r="A56" s="37"/>
      <c r="B56" s="7" t="s">
        <v>53</v>
      </c>
      <c r="C56" s="7">
        <v>142</v>
      </c>
    </row>
    <row r="57" spans="1:3" ht="15" customHeight="1" x14ac:dyDescent="0.25">
      <c r="A57" s="37"/>
      <c r="B57" s="7" t="s">
        <v>54</v>
      </c>
      <c r="C57" s="7">
        <v>119</v>
      </c>
    </row>
    <row r="58" spans="1:3" ht="15" customHeight="1" x14ac:dyDescent="0.25">
      <c r="A58" s="37"/>
      <c r="B58" s="7" t="s">
        <v>55</v>
      </c>
      <c r="C58" s="7">
        <v>132</v>
      </c>
    </row>
    <row r="59" spans="1:3" ht="15" customHeight="1" x14ac:dyDescent="0.25">
      <c r="A59" s="37"/>
      <c r="B59" s="7" t="s">
        <v>56</v>
      </c>
      <c r="C59" s="7">
        <v>116</v>
      </c>
    </row>
    <row r="60" spans="1:3" ht="15" customHeight="1" x14ac:dyDescent="0.25">
      <c r="A60" s="37"/>
      <c r="B60" s="7" t="s">
        <v>57</v>
      </c>
      <c r="C60" s="7">
        <v>126</v>
      </c>
    </row>
    <row r="61" spans="1:3" ht="15" customHeight="1" x14ac:dyDescent="0.25">
      <c r="A61" s="37"/>
      <c r="B61" s="7" t="s">
        <v>58</v>
      </c>
      <c r="C61" s="7">
        <v>130</v>
      </c>
    </row>
    <row r="62" spans="1:3" ht="15" customHeight="1" x14ac:dyDescent="0.25">
      <c r="A62" s="37"/>
      <c r="B62" s="7" t="s">
        <v>59</v>
      </c>
      <c r="C62" s="7">
        <v>130</v>
      </c>
    </row>
    <row r="63" spans="1:3" ht="15" customHeight="1" x14ac:dyDescent="0.25">
      <c r="A63" s="37"/>
      <c r="B63" s="7" t="s">
        <v>60</v>
      </c>
      <c r="C63" s="7">
        <v>136</v>
      </c>
    </row>
    <row r="64" spans="1:3" ht="15" customHeight="1" x14ac:dyDescent="0.25">
      <c r="A64" s="37"/>
      <c r="B64" s="7" t="s">
        <v>61</v>
      </c>
      <c r="C64" s="7">
        <v>118</v>
      </c>
    </row>
    <row r="65" spans="1:3" ht="15" customHeight="1" x14ac:dyDescent="0.25">
      <c r="A65" s="37"/>
      <c r="B65" s="7" t="s">
        <v>62</v>
      </c>
      <c r="C65" s="7">
        <v>99</v>
      </c>
    </row>
    <row r="66" spans="1:3" ht="15" customHeight="1" x14ac:dyDescent="0.25">
      <c r="A66" s="37"/>
      <c r="B66" s="7" t="s">
        <v>63</v>
      </c>
      <c r="C66" s="7">
        <v>110</v>
      </c>
    </row>
    <row r="67" spans="1:3" ht="15" customHeight="1" x14ac:dyDescent="0.25">
      <c r="A67" s="37"/>
      <c r="B67" s="7" t="s">
        <v>64</v>
      </c>
      <c r="C67" s="7">
        <v>136</v>
      </c>
    </row>
    <row r="68" spans="1:3" ht="15" customHeight="1" x14ac:dyDescent="0.25">
      <c r="A68" s="37"/>
      <c r="B68" s="7" t="s">
        <v>65</v>
      </c>
      <c r="C68" s="7">
        <v>110</v>
      </c>
    </row>
    <row r="69" spans="1:3" ht="15" customHeight="1" x14ac:dyDescent="0.25">
      <c r="A69" s="37"/>
      <c r="B69" s="7" t="s">
        <v>66</v>
      </c>
      <c r="C69" s="7">
        <v>107</v>
      </c>
    </row>
    <row r="70" spans="1:3" ht="15" customHeight="1" x14ac:dyDescent="0.25">
      <c r="A70" s="37"/>
      <c r="B70" s="7" t="s">
        <v>67</v>
      </c>
      <c r="C70" s="7">
        <v>99</v>
      </c>
    </row>
    <row r="71" spans="1:3" ht="15" customHeight="1" x14ac:dyDescent="0.25">
      <c r="A71" s="37"/>
      <c r="B71" s="7" t="s">
        <v>68</v>
      </c>
      <c r="C71" s="7">
        <v>104</v>
      </c>
    </row>
    <row r="72" spans="1:3" ht="15" customHeight="1" x14ac:dyDescent="0.25">
      <c r="A72" s="37"/>
      <c r="B72" s="7" t="s">
        <v>69</v>
      </c>
      <c r="C72" s="7">
        <v>88</v>
      </c>
    </row>
    <row r="73" spans="1:3" ht="15" customHeight="1" x14ac:dyDescent="0.25">
      <c r="A73" s="37"/>
      <c r="B73" s="7" t="s">
        <v>70</v>
      </c>
      <c r="C73" s="7">
        <v>85</v>
      </c>
    </row>
    <row r="74" spans="1:3" ht="15" customHeight="1" x14ac:dyDescent="0.25">
      <c r="A74" s="37"/>
      <c r="B74" s="7" t="s">
        <v>71</v>
      </c>
      <c r="C74" s="7">
        <v>105</v>
      </c>
    </row>
    <row r="75" spans="1:3" ht="15" customHeight="1" x14ac:dyDescent="0.25">
      <c r="A75" s="37"/>
      <c r="B75" s="7" t="s">
        <v>72</v>
      </c>
      <c r="C75" s="7">
        <v>111</v>
      </c>
    </row>
    <row r="76" spans="1:3" ht="15" customHeight="1" x14ac:dyDescent="0.25">
      <c r="A76" s="37"/>
      <c r="B76" s="7" t="s">
        <v>73</v>
      </c>
      <c r="C76" s="7">
        <v>121</v>
      </c>
    </row>
    <row r="77" spans="1:3" ht="15" customHeight="1" x14ac:dyDescent="0.25">
      <c r="A77" s="37"/>
      <c r="B77" s="7" t="s">
        <v>74</v>
      </c>
      <c r="C77" s="7">
        <v>111</v>
      </c>
    </row>
    <row r="78" spans="1:3" ht="15" customHeight="1" x14ac:dyDescent="0.25">
      <c r="A78" s="37"/>
      <c r="B78" s="7" t="s">
        <v>75</v>
      </c>
      <c r="C78" s="7">
        <v>139</v>
      </c>
    </row>
    <row r="79" spans="1:3" ht="15" customHeight="1" x14ac:dyDescent="0.25">
      <c r="A79" s="37"/>
      <c r="B79" s="7" t="s">
        <v>76</v>
      </c>
      <c r="C79" s="7">
        <v>124</v>
      </c>
    </row>
    <row r="80" spans="1:3" ht="15" customHeight="1" x14ac:dyDescent="0.25">
      <c r="A80" s="37"/>
      <c r="B80" s="7" t="s">
        <v>77</v>
      </c>
      <c r="C80" s="7">
        <v>120</v>
      </c>
    </row>
    <row r="81" spans="1:3" ht="15" customHeight="1" x14ac:dyDescent="0.25">
      <c r="A81" s="37"/>
      <c r="B81" s="7" t="s">
        <v>78</v>
      </c>
      <c r="C81" s="7">
        <v>87</v>
      </c>
    </row>
    <row r="82" spans="1:3" ht="15" customHeight="1" x14ac:dyDescent="0.25">
      <c r="A82" s="37"/>
      <c r="B82" s="7" t="s">
        <v>79</v>
      </c>
      <c r="C82" s="7">
        <v>80</v>
      </c>
    </row>
    <row r="83" spans="1:3" ht="15" customHeight="1" x14ac:dyDescent="0.25">
      <c r="A83" s="37"/>
      <c r="B83" s="7" t="s">
        <v>80</v>
      </c>
      <c r="C83" s="7">
        <v>78</v>
      </c>
    </row>
    <row r="84" spans="1:3" ht="15" customHeight="1" x14ac:dyDescent="0.25">
      <c r="A84" s="37"/>
      <c r="B84" s="7" t="s">
        <v>81</v>
      </c>
      <c r="C84" s="7">
        <v>101</v>
      </c>
    </row>
    <row r="85" spans="1:3" ht="15" customHeight="1" x14ac:dyDescent="0.25">
      <c r="A85" s="37"/>
      <c r="B85" s="7" t="s">
        <v>82</v>
      </c>
      <c r="C85" s="7">
        <v>100</v>
      </c>
    </row>
    <row r="86" spans="1:3" ht="15" customHeight="1" x14ac:dyDescent="0.25">
      <c r="A86" s="37"/>
      <c r="B86" s="7" t="s">
        <v>83</v>
      </c>
      <c r="C86" s="7">
        <v>96</v>
      </c>
    </row>
    <row r="87" spans="1:3" ht="15" customHeight="1" x14ac:dyDescent="0.25">
      <c r="A87" s="37"/>
      <c r="B87" s="7" t="s">
        <v>84</v>
      </c>
      <c r="C87" s="7">
        <v>104</v>
      </c>
    </row>
    <row r="88" spans="1:3" ht="15" customHeight="1" x14ac:dyDescent="0.25">
      <c r="A88" s="37"/>
      <c r="B88" s="7" t="s">
        <v>85</v>
      </c>
      <c r="C88" s="7">
        <v>88</v>
      </c>
    </row>
    <row r="89" spans="1:3" ht="15" customHeight="1" x14ac:dyDescent="0.25">
      <c r="A89" s="37"/>
      <c r="B89" s="7" t="s">
        <v>86</v>
      </c>
      <c r="C89" s="7">
        <v>105</v>
      </c>
    </row>
    <row r="90" spans="1:3" ht="15" customHeight="1" x14ac:dyDescent="0.25">
      <c r="A90" s="37"/>
      <c r="B90" s="7" t="s">
        <v>87</v>
      </c>
      <c r="C90" s="7">
        <v>102</v>
      </c>
    </row>
    <row r="91" spans="1:3" ht="15" customHeight="1" x14ac:dyDescent="0.25">
      <c r="A91" s="37"/>
      <c r="B91" s="7" t="s">
        <v>88</v>
      </c>
      <c r="C91" s="7">
        <v>107</v>
      </c>
    </row>
    <row r="92" spans="1:3" ht="15" customHeight="1" x14ac:dyDescent="0.25">
      <c r="A92" s="37"/>
      <c r="B92" s="7" t="s">
        <v>89</v>
      </c>
      <c r="C92" s="7">
        <v>93</v>
      </c>
    </row>
    <row r="93" spans="1:3" ht="15" customHeight="1" x14ac:dyDescent="0.25">
      <c r="A93" s="37"/>
      <c r="B93" s="7" t="s">
        <v>90</v>
      </c>
      <c r="C93" s="7">
        <v>102</v>
      </c>
    </row>
    <row r="94" spans="1:3" ht="15" customHeight="1" x14ac:dyDescent="0.25">
      <c r="A94" s="37"/>
      <c r="B94" s="7" t="s">
        <v>91</v>
      </c>
      <c r="C94" s="7">
        <v>101</v>
      </c>
    </row>
    <row r="95" spans="1:3" ht="15" customHeight="1" x14ac:dyDescent="0.25">
      <c r="A95" s="37"/>
      <c r="B95" s="7" t="s">
        <v>92</v>
      </c>
      <c r="C95" s="7">
        <v>99</v>
      </c>
    </row>
    <row r="96" spans="1:3" ht="15" customHeight="1" x14ac:dyDescent="0.25">
      <c r="A96" s="37"/>
      <c r="B96" s="7" t="s">
        <v>93</v>
      </c>
      <c r="C96" s="7">
        <v>117</v>
      </c>
    </row>
    <row r="97" spans="1:3" ht="15" customHeight="1" x14ac:dyDescent="0.25">
      <c r="A97" s="37"/>
      <c r="B97" s="7" t="s">
        <v>94</v>
      </c>
      <c r="C97" s="7">
        <v>95</v>
      </c>
    </row>
    <row r="98" spans="1:3" ht="15" customHeight="1" x14ac:dyDescent="0.25">
      <c r="A98" s="37"/>
      <c r="B98" s="7" t="s">
        <v>95</v>
      </c>
      <c r="C98" s="7">
        <v>106</v>
      </c>
    </row>
    <row r="99" spans="1:3" ht="15" customHeight="1" x14ac:dyDescent="0.25">
      <c r="A99" s="37"/>
      <c r="B99" s="7" t="s">
        <v>96</v>
      </c>
      <c r="C99" s="7">
        <v>98</v>
      </c>
    </row>
    <row r="100" spans="1:3" ht="15" customHeight="1" x14ac:dyDescent="0.25">
      <c r="A100" s="37"/>
      <c r="B100" s="7" t="s">
        <v>97</v>
      </c>
      <c r="C100" s="7">
        <v>79</v>
      </c>
    </row>
    <row r="101" spans="1:3" ht="15" customHeight="1" x14ac:dyDescent="0.25">
      <c r="A101" s="37"/>
      <c r="B101" s="7" t="s">
        <v>98</v>
      </c>
      <c r="C101" s="7">
        <v>69</v>
      </c>
    </row>
    <row r="102" spans="1:3" ht="15" customHeight="1" x14ac:dyDescent="0.25">
      <c r="A102" s="37"/>
      <c r="B102" s="7" t="s">
        <v>99</v>
      </c>
      <c r="C102" s="7">
        <v>71</v>
      </c>
    </row>
    <row r="103" spans="1:3" ht="15" customHeight="1" x14ac:dyDescent="0.25">
      <c r="A103" s="37"/>
      <c r="B103" s="7" t="s">
        <v>100</v>
      </c>
      <c r="C103" s="7">
        <v>92</v>
      </c>
    </row>
    <row r="104" spans="1:3" ht="15" customHeight="1" x14ac:dyDescent="0.25">
      <c r="A104" s="37"/>
      <c r="B104" s="7" t="s">
        <v>101</v>
      </c>
      <c r="C104" s="7">
        <v>91</v>
      </c>
    </row>
    <row r="105" spans="1:3" ht="15" customHeight="1" x14ac:dyDescent="0.25">
      <c r="A105" s="37"/>
      <c r="B105" s="7" t="s">
        <v>102</v>
      </c>
      <c r="C105" s="7">
        <v>89</v>
      </c>
    </row>
    <row r="106" spans="1:3" ht="15" customHeight="1" x14ac:dyDescent="0.25">
      <c r="A106" s="37"/>
      <c r="B106" s="7" t="s">
        <v>103</v>
      </c>
      <c r="C106" s="7">
        <v>62</v>
      </c>
    </row>
    <row r="107" spans="1:3" ht="15" customHeight="1" x14ac:dyDescent="0.25">
      <c r="A107" s="37"/>
      <c r="B107" s="7" t="s">
        <v>104</v>
      </c>
      <c r="C107" s="7">
        <v>83</v>
      </c>
    </row>
    <row r="108" spans="1:3" ht="15" customHeight="1" x14ac:dyDescent="0.25">
      <c r="A108" s="37"/>
      <c r="B108" s="7" t="s">
        <v>105</v>
      </c>
      <c r="C108" s="7">
        <v>83</v>
      </c>
    </row>
    <row r="109" spans="1:3" ht="15" customHeight="1" x14ac:dyDescent="0.25">
      <c r="A109" s="38"/>
      <c r="B109" s="8" t="s">
        <v>106</v>
      </c>
      <c r="C109" s="8">
        <v>83</v>
      </c>
    </row>
    <row r="110" spans="1:3" ht="15" customHeight="1" x14ac:dyDescent="0.25">
      <c r="A110" s="39" t="s">
        <v>108</v>
      </c>
      <c r="B110" s="6" t="s">
        <v>5</v>
      </c>
      <c r="C110" s="6">
        <v>75</v>
      </c>
    </row>
    <row r="111" spans="1:3" ht="15" customHeight="1" x14ac:dyDescent="0.25">
      <c r="A111" s="37"/>
      <c r="B111" s="7" t="s">
        <v>12</v>
      </c>
      <c r="C111" s="7">
        <v>68</v>
      </c>
    </row>
    <row r="112" spans="1:3" ht="15" customHeight="1" x14ac:dyDescent="0.25">
      <c r="A112" s="37"/>
      <c r="B112" s="7" t="s">
        <v>13</v>
      </c>
      <c r="C112" s="7">
        <v>71</v>
      </c>
    </row>
    <row r="113" spans="1:3" ht="15" customHeight="1" x14ac:dyDescent="0.25">
      <c r="A113" s="37"/>
      <c r="B113" s="7" t="s">
        <v>14</v>
      </c>
      <c r="C113" s="7">
        <v>73</v>
      </c>
    </row>
    <row r="114" spans="1:3" ht="15" customHeight="1" x14ac:dyDescent="0.25">
      <c r="A114" s="37"/>
      <c r="B114" s="7" t="s">
        <v>15</v>
      </c>
      <c r="C114" s="7">
        <v>75</v>
      </c>
    </row>
    <row r="115" spans="1:3" ht="15" customHeight="1" x14ac:dyDescent="0.25">
      <c r="A115" s="37"/>
      <c r="B115" s="7" t="s">
        <v>16</v>
      </c>
      <c r="C115" s="7">
        <v>76</v>
      </c>
    </row>
    <row r="116" spans="1:3" ht="15" customHeight="1" x14ac:dyDescent="0.25">
      <c r="A116" s="37"/>
      <c r="B116" s="7" t="s">
        <v>17</v>
      </c>
      <c r="C116" s="7">
        <v>55</v>
      </c>
    </row>
    <row r="117" spans="1:3" ht="15" customHeight="1" x14ac:dyDescent="0.25">
      <c r="A117" s="37"/>
      <c r="B117" s="7" t="s">
        <v>18</v>
      </c>
      <c r="C117" s="7">
        <v>51</v>
      </c>
    </row>
    <row r="118" spans="1:3" ht="15" customHeight="1" x14ac:dyDescent="0.25">
      <c r="A118" s="37"/>
      <c r="B118" s="7" t="s">
        <v>19</v>
      </c>
      <c r="C118" s="7">
        <v>52</v>
      </c>
    </row>
    <row r="119" spans="1:3" ht="15" customHeight="1" x14ac:dyDescent="0.25">
      <c r="A119" s="37"/>
      <c r="B119" s="7" t="s">
        <v>20</v>
      </c>
      <c r="C119" s="7">
        <v>49</v>
      </c>
    </row>
    <row r="120" spans="1:3" ht="15" customHeight="1" x14ac:dyDescent="0.25">
      <c r="A120" s="37"/>
      <c r="B120" s="7" t="s">
        <v>21</v>
      </c>
      <c r="C120" s="7">
        <v>43</v>
      </c>
    </row>
    <row r="121" spans="1:3" ht="15" customHeight="1" x14ac:dyDescent="0.25">
      <c r="A121" s="37"/>
      <c r="B121" s="7" t="s">
        <v>22</v>
      </c>
      <c r="C121" s="7">
        <v>65</v>
      </c>
    </row>
    <row r="122" spans="1:3" ht="15" customHeight="1" x14ac:dyDescent="0.25">
      <c r="A122" s="37"/>
      <c r="B122" s="7" t="s">
        <v>23</v>
      </c>
      <c r="C122" s="7">
        <v>60</v>
      </c>
    </row>
    <row r="123" spans="1:3" ht="15" customHeight="1" x14ac:dyDescent="0.25">
      <c r="A123" s="37"/>
      <c r="B123" s="7" t="s">
        <v>24</v>
      </c>
      <c r="C123" s="7">
        <v>67</v>
      </c>
    </row>
    <row r="124" spans="1:3" ht="15" customHeight="1" x14ac:dyDescent="0.25">
      <c r="A124" s="37"/>
      <c r="B124" s="7" t="s">
        <v>25</v>
      </c>
      <c r="C124" s="7">
        <v>54</v>
      </c>
    </row>
    <row r="125" spans="1:3" ht="15" customHeight="1" x14ac:dyDescent="0.25">
      <c r="A125" s="37"/>
      <c r="B125" s="7" t="s">
        <v>26</v>
      </c>
      <c r="C125" s="7">
        <v>53</v>
      </c>
    </row>
    <row r="126" spans="1:3" ht="15" customHeight="1" x14ac:dyDescent="0.25">
      <c r="A126" s="37"/>
      <c r="B126" s="7" t="s">
        <v>27</v>
      </c>
      <c r="C126" s="7">
        <v>61</v>
      </c>
    </row>
    <row r="127" spans="1:3" ht="15" customHeight="1" x14ac:dyDescent="0.25">
      <c r="A127" s="37"/>
      <c r="B127" s="7" t="s">
        <v>28</v>
      </c>
      <c r="C127" s="7">
        <v>62</v>
      </c>
    </row>
    <row r="128" spans="1:3" ht="15" customHeight="1" x14ac:dyDescent="0.25">
      <c r="A128" s="37"/>
      <c r="B128" s="7" t="s">
        <v>29</v>
      </c>
      <c r="C128" s="7">
        <v>56</v>
      </c>
    </row>
    <row r="129" spans="1:3" ht="15" customHeight="1" x14ac:dyDescent="0.25">
      <c r="A129" s="37"/>
      <c r="B129" s="7" t="s">
        <v>30</v>
      </c>
      <c r="C129" s="7">
        <v>76</v>
      </c>
    </row>
    <row r="130" spans="1:3" ht="15" customHeight="1" x14ac:dyDescent="0.25">
      <c r="A130" s="37"/>
      <c r="B130" s="7" t="s">
        <v>31</v>
      </c>
      <c r="C130" s="7">
        <v>85</v>
      </c>
    </row>
    <row r="131" spans="1:3" ht="15" customHeight="1" x14ac:dyDescent="0.25">
      <c r="A131" s="37"/>
      <c r="B131" s="7" t="s">
        <v>32</v>
      </c>
      <c r="C131" s="7">
        <v>89</v>
      </c>
    </row>
    <row r="132" spans="1:3" ht="15" customHeight="1" x14ac:dyDescent="0.25">
      <c r="A132" s="37"/>
      <c r="B132" s="7" t="s">
        <v>33</v>
      </c>
      <c r="C132" s="7">
        <v>91</v>
      </c>
    </row>
    <row r="133" spans="1:3" ht="15" customHeight="1" x14ac:dyDescent="0.25">
      <c r="A133" s="37"/>
      <c r="B133" s="7" t="s">
        <v>34</v>
      </c>
      <c r="C133" s="7">
        <v>90</v>
      </c>
    </row>
    <row r="134" spans="1:3" ht="15" customHeight="1" x14ac:dyDescent="0.25">
      <c r="A134" s="37"/>
      <c r="B134" s="7" t="s">
        <v>35</v>
      </c>
      <c r="C134" s="7">
        <v>96</v>
      </c>
    </row>
    <row r="135" spans="1:3" ht="15" customHeight="1" x14ac:dyDescent="0.25">
      <c r="A135" s="37"/>
      <c r="B135" s="7" t="s">
        <v>36</v>
      </c>
      <c r="C135" s="7">
        <v>86</v>
      </c>
    </row>
    <row r="136" spans="1:3" ht="15" customHeight="1" x14ac:dyDescent="0.25">
      <c r="A136" s="37"/>
      <c r="B136" s="7" t="s">
        <v>37</v>
      </c>
      <c r="C136" s="7">
        <v>75</v>
      </c>
    </row>
    <row r="137" spans="1:3" ht="15" customHeight="1" x14ac:dyDescent="0.25">
      <c r="A137" s="37"/>
      <c r="B137" s="7" t="s">
        <v>38</v>
      </c>
      <c r="C137" s="7">
        <v>67</v>
      </c>
    </row>
    <row r="138" spans="1:3" ht="15" customHeight="1" x14ac:dyDescent="0.25">
      <c r="A138" s="37"/>
      <c r="B138" s="7" t="s">
        <v>39</v>
      </c>
      <c r="C138" s="7">
        <v>48</v>
      </c>
    </row>
    <row r="139" spans="1:3" ht="15" customHeight="1" x14ac:dyDescent="0.25">
      <c r="A139" s="37"/>
      <c r="B139" s="7" t="s">
        <v>40</v>
      </c>
      <c r="C139" s="7">
        <v>53</v>
      </c>
    </row>
    <row r="140" spans="1:3" ht="15" customHeight="1" x14ac:dyDescent="0.25">
      <c r="A140" s="37"/>
      <c r="B140" s="7" t="s">
        <v>41</v>
      </c>
      <c r="C140" s="7">
        <v>53</v>
      </c>
    </row>
    <row r="141" spans="1:3" ht="15" customHeight="1" x14ac:dyDescent="0.25">
      <c r="A141" s="37"/>
      <c r="B141" s="7" t="s">
        <v>42</v>
      </c>
      <c r="C141" s="7">
        <v>57</v>
      </c>
    </row>
    <row r="142" spans="1:3" ht="15" customHeight="1" x14ac:dyDescent="0.25">
      <c r="A142" s="37"/>
      <c r="B142" s="7" t="s">
        <v>43</v>
      </c>
      <c r="C142" s="7">
        <v>75</v>
      </c>
    </row>
    <row r="143" spans="1:3" ht="15" customHeight="1" x14ac:dyDescent="0.25">
      <c r="A143" s="37"/>
      <c r="B143" s="7" t="s">
        <v>44</v>
      </c>
      <c r="C143" s="7">
        <v>85</v>
      </c>
    </row>
    <row r="144" spans="1:3" ht="15" customHeight="1" x14ac:dyDescent="0.25">
      <c r="A144" s="37"/>
      <c r="B144" s="7" t="s">
        <v>45</v>
      </c>
      <c r="C144" s="7">
        <v>110</v>
      </c>
    </row>
    <row r="145" spans="1:3" ht="15" customHeight="1" x14ac:dyDescent="0.25">
      <c r="A145" s="37"/>
      <c r="B145" s="7" t="s">
        <v>46</v>
      </c>
      <c r="C145" s="7">
        <v>113</v>
      </c>
    </row>
    <row r="146" spans="1:3" ht="15" customHeight="1" x14ac:dyDescent="0.25">
      <c r="A146" s="37"/>
      <c r="B146" s="7" t="s">
        <v>47</v>
      </c>
      <c r="C146" s="7">
        <v>153</v>
      </c>
    </row>
    <row r="147" spans="1:3" ht="15" customHeight="1" x14ac:dyDescent="0.25">
      <c r="A147" s="37"/>
      <c r="B147" s="7" t="s">
        <v>48</v>
      </c>
      <c r="C147" s="7">
        <v>163</v>
      </c>
    </row>
    <row r="148" spans="1:3" ht="15" customHeight="1" x14ac:dyDescent="0.25">
      <c r="A148" s="37"/>
      <c r="B148" s="7" t="s">
        <v>49</v>
      </c>
      <c r="C148" s="7">
        <v>144</v>
      </c>
    </row>
    <row r="149" spans="1:3" ht="15" customHeight="1" x14ac:dyDescent="0.25">
      <c r="A149" s="37"/>
      <c r="B149" s="7" t="s">
        <v>50</v>
      </c>
      <c r="C149" s="7">
        <v>185</v>
      </c>
    </row>
    <row r="150" spans="1:3" ht="15" customHeight="1" x14ac:dyDescent="0.25">
      <c r="A150" s="37"/>
      <c r="B150" s="7" t="s">
        <v>51</v>
      </c>
      <c r="C150" s="7">
        <v>147</v>
      </c>
    </row>
    <row r="151" spans="1:3" ht="15" customHeight="1" x14ac:dyDescent="0.25">
      <c r="A151" s="37"/>
      <c r="B151" s="7" t="s">
        <v>52</v>
      </c>
      <c r="C151" s="7">
        <v>132</v>
      </c>
    </row>
    <row r="152" spans="1:3" ht="15" customHeight="1" x14ac:dyDescent="0.25">
      <c r="A152" s="37"/>
      <c r="B152" s="7" t="s">
        <v>53</v>
      </c>
      <c r="C152" s="7">
        <v>171</v>
      </c>
    </row>
    <row r="153" spans="1:3" ht="15" customHeight="1" x14ac:dyDescent="0.25">
      <c r="A153" s="37"/>
      <c r="B153" s="7" t="s">
        <v>54</v>
      </c>
      <c r="C153" s="7">
        <v>160</v>
      </c>
    </row>
    <row r="154" spans="1:3" ht="15" customHeight="1" x14ac:dyDescent="0.25">
      <c r="A154" s="37"/>
      <c r="B154" s="7" t="s">
        <v>55</v>
      </c>
      <c r="C154" s="7">
        <v>137</v>
      </c>
    </row>
    <row r="155" spans="1:3" ht="15" customHeight="1" x14ac:dyDescent="0.25">
      <c r="A155" s="37"/>
      <c r="B155" s="7" t="s">
        <v>56</v>
      </c>
      <c r="C155" s="7">
        <v>154</v>
      </c>
    </row>
    <row r="156" spans="1:3" ht="15" customHeight="1" x14ac:dyDescent="0.25">
      <c r="A156" s="37"/>
      <c r="B156" s="7" t="s">
        <v>57</v>
      </c>
      <c r="C156" s="7">
        <v>148</v>
      </c>
    </row>
    <row r="157" spans="1:3" ht="15" customHeight="1" x14ac:dyDescent="0.25">
      <c r="A157" s="37"/>
      <c r="B157" s="7" t="s">
        <v>58</v>
      </c>
      <c r="C157" s="7">
        <v>143</v>
      </c>
    </row>
    <row r="158" spans="1:3" ht="15" customHeight="1" x14ac:dyDescent="0.25">
      <c r="A158" s="37"/>
      <c r="B158" s="7" t="s">
        <v>59</v>
      </c>
      <c r="C158" s="7">
        <v>158</v>
      </c>
    </row>
    <row r="159" spans="1:3" ht="15" customHeight="1" x14ac:dyDescent="0.25">
      <c r="A159" s="37"/>
      <c r="B159" s="7" t="s">
        <v>60</v>
      </c>
      <c r="C159" s="7">
        <v>173</v>
      </c>
    </row>
    <row r="160" spans="1:3" ht="15" customHeight="1" x14ac:dyDescent="0.25">
      <c r="A160" s="37"/>
      <c r="B160" s="7" t="s">
        <v>61</v>
      </c>
      <c r="C160" s="7">
        <v>156</v>
      </c>
    </row>
    <row r="161" spans="1:3" ht="15" customHeight="1" x14ac:dyDescent="0.25">
      <c r="A161" s="37"/>
      <c r="B161" s="7" t="s">
        <v>62</v>
      </c>
      <c r="C161" s="7">
        <v>133</v>
      </c>
    </row>
    <row r="162" spans="1:3" ht="15" customHeight="1" x14ac:dyDescent="0.25">
      <c r="A162" s="37"/>
      <c r="B162" s="7" t="s">
        <v>63</v>
      </c>
      <c r="C162" s="7">
        <v>145</v>
      </c>
    </row>
    <row r="163" spans="1:3" ht="15" customHeight="1" x14ac:dyDescent="0.25">
      <c r="A163" s="37"/>
      <c r="B163" s="7" t="s">
        <v>64</v>
      </c>
      <c r="C163" s="7">
        <v>143</v>
      </c>
    </row>
    <row r="164" spans="1:3" ht="15" customHeight="1" x14ac:dyDescent="0.25">
      <c r="A164" s="37"/>
      <c r="B164" s="7" t="s">
        <v>65</v>
      </c>
      <c r="C164" s="7">
        <v>172</v>
      </c>
    </row>
    <row r="165" spans="1:3" ht="15" customHeight="1" x14ac:dyDescent="0.25">
      <c r="A165" s="37"/>
      <c r="B165" s="7" t="s">
        <v>66</v>
      </c>
      <c r="C165" s="7">
        <v>123</v>
      </c>
    </row>
    <row r="166" spans="1:3" ht="15" customHeight="1" x14ac:dyDescent="0.25">
      <c r="A166" s="37"/>
      <c r="B166" s="7" t="s">
        <v>67</v>
      </c>
      <c r="C166" s="7">
        <v>157</v>
      </c>
    </row>
    <row r="167" spans="1:3" ht="15" customHeight="1" x14ac:dyDescent="0.25">
      <c r="A167" s="37"/>
      <c r="B167" s="7" t="s">
        <v>68</v>
      </c>
      <c r="C167" s="7">
        <v>162</v>
      </c>
    </row>
    <row r="168" spans="1:3" ht="15" customHeight="1" x14ac:dyDescent="0.25">
      <c r="A168" s="37"/>
      <c r="B168" s="7" t="s">
        <v>69</v>
      </c>
      <c r="C168" s="7">
        <v>138</v>
      </c>
    </row>
    <row r="169" spans="1:3" ht="15" customHeight="1" x14ac:dyDescent="0.25">
      <c r="A169" s="37"/>
      <c r="B169" s="7" t="s">
        <v>70</v>
      </c>
      <c r="C169" s="7">
        <v>126</v>
      </c>
    </row>
    <row r="170" spans="1:3" ht="15" customHeight="1" x14ac:dyDescent="0.25">
      <c r="A170" s="37"/>
      <c r="B170" s="7" t="s">
        <v>71</v>
      </c>
      <c r="C170" s="7">
        <v>145</v>
      </c>
    </row>
    <row r="171" spans="1:3" ht="15" customHeight="1" x14ac:dyDescent="0.25">
      <c r="A171" s="37"/>
      <c r="B171" s="7" t="s">
        <v>72</v>
      </c>
      <c r="C171" s="7">
        <v>128</v>
      </c>
    </row>
    <row r="172" spans="1:3" ht="15" customHeight="1" x14ac:dyDescent="0.25">
      <c r="A172" s="37"/>
      <c r="B172" s="7" t="s">
        <v>73</v>
      </c>
      <c r="C172" s="7">
        <v>128</v>
      </c>
    </row>
    <row r="173" spans="1:3" ht="15" customHeight="1" x14ac:dyDescent="0.25">
      <c r="A173" s="37"/>
      <c r="B173" s="7" t="s">
        <v>74</v>
      </c>
      <c r="C173" s="7">
        <v>105</v>
      </c>
    </row>
    <row r="174" spans="1:3" ht="15" customHeight="1" x14ac:dyDescent="0.25">
      <c r="A174" s="37"/>
      <c r="B174" s="7" t="s">
        <v>75</v>
      </c>
      <c r="C174" s="7">
        <v>124</v>
      </c>
    </row>
    <row r="175" spans="1:3" ht="15" customHeight="1" x14ac:dyDescent="0.25">
      <c r="A175" s="37"/>
      <c r="B175" s="7" t="s">
        <v>76</v>
      </c>
      <c r="C175" s="7">
        <v>101</v>
      </c>
    </row>
    <row r="176" spans="1:3" ht="15" customHeight="1" x14ac:dyDescent="0.25">
      <c r="A176" s="37"/>
      <c r="B176" s="7" t="s">
        <v>77</v>
      </c>
      <c r="C176" s="7">
        <v>104</v>
      </c>
    </row>
    <row r="177" spans="1:3" ht="15" customHeight="1" x14ac:dyDescent="0.25">
      <c r="A177" s="37"/>
      <c r="B177" s="7" t="s">
        <v>78</v>
      </c>
      <c r="C177" s="7">
        <v>93</v>
      </c>
    </row>
    <row r="178" spans="1:3" ht="15" customHeight="1" x14ac:dyDescent="0.25">
      <c r="A178" s="37"/>
      <c r="B178" s="7" t="s">
        <v>79</v>
      </c>
      <c r="C178" s="7">
        <v>98</v>
      </c>
    </row>
    <row r="179" spans="1:3" ht="15" customHeight="1" x14ac:dyDescent="0.25">
      <c r="A179" s="37"/>
      <c r="B179" s="7" t="s">
        <v>80</v>
      </c>
      <c r="C179" s="7">
        <v>83</v>
      </c>
    </row>
    <row r="180" spans="1:3" ht="15" customHeight="1" x14ac:dyDescent="0.25">
      <c r="A180" s="37"/>
      <c r="B180" s="7" t="s">
        <v>81</v>
      </c>
      <c r="C180" s="7">
        <v>113</v>
      </c>
    </row>
    <row r="181" spans="1:3" ht="15" customHeight="1" x14ac:dyDescent="0.25">
      <c r="A181" s="37"/>
      <c r="B181" s="7" t="s">
        <v>82</v>
      </c>
      <c r="C181" s="7">
        <v>106</v>
      </c>
    </row>
    <row r="182" spans="1:3" ht="15" customHeight="1" x14ac:dyDescent="0.25">
      <c r="A182" s="37"/>
      <c r="B182" s="7" t="s">
        <v>83</v>
      </c>
      <c r="C182" s="7">
        <v>117</v>
      </c>
    </row>
    <row r="183" spans="1:3" ht="15" customHeight="1" x14ac:dyDescent="0.25">
      <c r="A183" s="37"/>
      <c r="B183" s="7" t="s">
        <v>84</v>
      </c>
      <c r="C183" s="7">
        <v>110</v>
      </c>
    </row>
    <row r="184" spans="1:3" ht="15" customHeight="1" x14ac:dyDescent="0.25">
      <c r="A184" s="37"/>
      <c r="B184" s="7" t="s">
        <v>85</v>
      </c>
      <c r="C184" s="7">
        <v>90</v>
      </c>
    </row>
    <row r="185" spans="1:3" ht="15" customHeight="1" x14ac:dyDescent="0.25">
      <c r="A185" s="37"/>
      <c r="B185" s="7" t="s">
        <v>86</v>
      </c>
      <c r="C185" s="7">
        <v>118</v>
      </c>
    </row>
    <row r="186" spans="1:3" ht="15" customHeight="1" x14ac:dyDescent="0.25">
      <c r="A186" s="37"/>
      <c r="B186" s="7" t="s">
        <v>87</v>
      </c>
      <c r="C186" s="7">
        <v>112</v>
      </c>
    </row>
    <row r="187" spans="1:3" ht="15" customHeight="1" x14ac:dyDescent="0.25">
      <c r="A187" s="37"/>
      <c r="B187" s="7" t="s">
        <v>88</v>
      </c>
      <c r="C187" s="7">
        <v>129</v>
      </c>
    </row>
    <row r="188" spans="1:3" ht="15" customHeight="1" x14ac:dyDescent="0.25">
      <c r="A188" s="37"/>
      <c r="B188" s="7" t="s">
        <v>89</v>
      </c>
      <c r="C188" s="7">
        <v>120</v>
      </c>
    </row>
    <row r="189" spans="1:3" ht="15" customHeight="1" x14ac:dyDescent="0.25">
      <c r="A189" s="37"/>
      <c r="B189" s="7" t="s">
        <v>90</v>
      </c>
      <c r="C189" s="7">
        <v>104</v>
      </c>
    </row>
    <row r="190" spans="1:3" ht="15" customHeight="1" x14ac:dyDescent="0.25">
      <c r="A190" s="37"/>
      <c r="B190" s="7" t="s">
        <v>91</v>
      </c>
      <c r="C190" s="7">
        <v>99</v>
      </c>
    </row>
    <row r="191" spans="1:3" ht="15" customHeight="1" x14ac:dyDescent="0.25">
      <c r="A191" s="37"/>
      <c r="B191" s="7" t="s">
        <v>92</v>
      </c>
      <c r="C191" s="7">
        <v>113</v>
      </c>
    </row>
    <row r="192" spans="1:3" ht="15" customHeight="1" x14ac:dyDescent="0.25">
      <c r="A192" s="37"/>
      <c r="B192" s="7" t="s">
        <v>93</v>
      </c>
      <c r="C192" s="7">
        <v>90</v>
      </c>
    </row>
    <row r="193" spans="1:3" ht="15" customHeight="1" x14ac:dyDescent="0.25">
      <c r="A193" s="37"/>
      <c r="B193" s="7" t="s">
        <v>94</v>
      </c>
      <c r="C193" s="7">
        <v>101</v>
      </c>
    </row>
    <row r="194" spans="1:3" ht="15" customHeight="1" x14ac:dyDescent="0.25">
      <c r="A194" s="37"/>
      <c r="B194" s="7" t="s">
        <v>95</v>
      </c>
      <c r="C194" s="7">
        <v>103</v>
      </c>
    </row>
    <row r="195" spans="1:3" ht="15" customHeight="1" x14ac:dyDescent="0.25">
      <c r="A195" s="37"/>
      <c r="B195" s="7" t="s">
        <v>96</v>
      </c>
      <c r="C195" s="7">
        <v>91</v>
      </c>
    </row>
    <row r="196" spans="1:3" ht="15" customHeight="1" x14ac:dyDescent="0.25">
      <c r="A196" s="37"/>
      <c r="B196" s="7" t="s">
        <v>97</v>
      </c>
      <c r="C196" s="7">
        <v>99</v>
      </c>
    </row>
    <row r="197" spans="1:3" ht="15" customHeight="1" x14ac:dyDescent="0.25">
      <c r="A197" s="37"/>
      <c r="B197" s="7" t="s">
        <v>98</v>
      </c>
      <c r="C197" s="7">
        <v>80</v>
      </c>
    </row>
    <row r="198" spans="1:3" ht="15" customHeight="1" x14ac:dyDescent="0.25">
      <c r="A198" s="37"/>
      <c r="B198" s="7" t="s">
        <v>99</v>
      </c>
      <c r="C198" s="7">
        <v>70</v>
      </c>
    </row>
    <row r="199" spans="1:3" ht="15" customHeight="1" x14ac:dyDescent="0.25">
      <c r="A199" s="37"/>
      <c r="B199" s="7" t="s">
        <v>100</v>
      </c>
      <c r="C199" s="7">
        <v>80</v>
      </c>
    </row>
    <row r="200" spans="1:3" ht="15" customHeight="1" x14ac:dyDescent="0.25">
      <c r="A200" s="37"/>
      <c r="B200" s="7" t="s">
        <v>101</v>
      </c>
      <c r="C200" s="7">
        <v>77</v>
      </c>
    </row>
    <row r="201" spans="1:3" ht="15" customHeight="1" x14ac:dyDescent="0.25">
      <c r="A201" s="37"/>
      <c r="B201" s="7" t="s">
        <v>102</v>
      </c>
      <c r="C201" s="7">
        <v>95</v>
      </c>
    </row>
    <row r="202" spans="1:3" ht="15" customHeight="1" x14ac:dyDescent="0.25">
      <c r="A202" s="37"/>
      <c r="B202" s="7" t="s">
        <v>103</v>
      </c>
      <c r="C202" s="7">
        <v>76</v>
      </c>
    </row>
    <row r="203" spans="1:3" ht="15" customHeight="1" x14ac:dyDescent="0.25">
      <c r="A203" s="37"/>
      <c r="B203" s="7" t="s">
        <v>104</v>
      </c>
      <c r="C203" s="7">
        <v>91</v>
      </c>
    </row>
    <row r="204" spans="1:3" ht="15" customHeight="1" x14ac:dyDescent="0.25">
      <c r="A204" s="37"/>
      <c r="B204" s="7" t="s">
        <v>105</v>
      </c>
      <c r="C204" s="7">
        <v>89</v>
      </c>
    </row>
    <row r="205" spans="1:3" ht="15" customHeight="1" x14ac:dyDescent="0.25">
      <c r="A205" s="38"/>
      <c r="B205" s="8" t="s">
        <v>106</v>
      </c>
      <c r="C205" s="8">
        <v>79</v>
      </c>
    </row>
    <row r="206" spans="1:3" ht="15" customHeight="1" x14ac:dyDescent="0.25">
      <c r="A206" s="39" t="s">
        <v>109</v>
      </c>
      <c r="B206" s="6" t="s">
        <v>5</v>
      </c>
      <c r="C206" s="6">
        <v>75</v>
      </c>
    </row>
    <row r="207" spans="1:3" ht="15" customHeight="1" x14ac:dyDescent="0.25">
      <c r="A207" s="37"/>
      <c r="B207" s="7" t="s">
        <v>12</v>
      </c>
      <c r="C207" s="7">
        <v>90</v>
      </c>
    </row>
    <row r="208" spans="1:3" ht="15" customHeight="1" x14ac:dyDescent="0.25">
      <c r="A208" s="37"/>
      <c r="B208" s="7" t="s">
        <v>13</v>
      </c>
      <c r="C208" s="7">
        <v>63</v>
      </c>
    </row>
    <row r="209" spans="1:3" ht="15" customHeight="1" x14ac:dyDescent="0.25">
      <c r="A209" s="37"/>
      <c r="B209" s="7" t="s">
        <v>14</v>
      </c>
      <c r="C209" s="7">
        <v>79</v>
      </c>
    </row>
    <row r="210" spans="1:3" ht="15" customHeight="1" x14ac:dyDescent="0.25">
      <c r="A210" s="37"/>
      <c r="B210" s="7" t="s">
        <v>15</v>
      </c>
      <c r="C210" s="7">
        <v>80</v>
      </c>
    </row>
    <row r="211" spans="1:3" ht="15" customHeight="1" x14ac:dyDescent="0.25">
      <c r="A211" s="37"/>
      <c r="B211" s="7" t="s">
        <v>16</v>
      </c>
      <c r="C211" s="7">
        <v>72</v>
      </c>
    </row>
    <row r="212" spans="1:3" ht="15" customHeight="1" x14ac:dyDescent="0.25">
      <c r="A212" s="37"/>
      <c r="B212" s="7" t="s">
        <v>17</v>
      </c>
      <c r="C212" s="7">
        <v>58</v>
      </c>
    </row>
    <row r="213" spans="1:3" ht="15" customHeight="1" x14ac:dyDescent="0.25">
      <c r="A213" s="37"/>
      <c r="B213" s="7" t="s">
        <v>18</v>
      </c>
      <c r="C213" s="7">
        <v>70</v>
      </c>
    </row>
    <row r="214" spans="1:3" ht="15" customHeight="1" x14ac:dyDescent="0.25">
      <c r="A214" s="37"/>
      <c r="B214" s="7" t="s">
        <v>19</v>
      </c>
      <c r="C214" s="7">
        <v>82</v>
      </c>
    </row>
    <row r="215" spans="1:3" ht="15" customHeight="1" x14ac:dyDescent="0.25">
      <c r="A215" s="37"/>
      <c r="B215" s="7" t="s">
        <v>20</v>
      </c>
      <c r="C215" s="7">
        <v>71</v>
      </c>
    </row>
    <row r="216" spans="1:3" ht="15" customHeight="1" x14ac:dyDescent="0.25">
      <c r="A216" s="37"/>
      <c r="B216" s="7" t="s">
        <v>21</v>
      </c>
      <c r="C216" s="7">
        <v>66</v>
      </c>
    </row>
    <row r="217" spans="1:3" ht="15" customHeight="1" x14ac:dyDescent="0.25">
      <c r="A217" s="37"/>
      <c r="B217" s="7" t="s">
        <v>22</v>
      </c>
      <c r="C217" s="7">
        <v>65</v>
      </c>
    </row>
    <row r="218" spans="1:3" ht="15" customHeight="1" x14ac:dyDescent="0.25">
      <c r="A218" s="37"/>
      <c r="B218" s="7" t="s">
        <v>23</v>
      </c>
      <c r="C218" s="7">
        <v>57</v>
      </c>
    </row>
    <row r="219" spans="1:3" ht="15" customHeight="1" x14ac:dyDescent="0.25">
      <c r="A219" s="37"/>
      <c r="B219" s="7" t="s">
        <v>24</v>
      </c>
      <c r="C219" s="7">
        <v>70</v>
      </c>
    </row>
    <row r="220" spans="1:3" ht="15" customHeight="1" x14ac:dyDescent="0.25">
      <c r="A220" s="37"/>
      <c r="B220" s="7" t="s">
        <v>25</v>
      </c>
      <c r="C220" s="7">
        <v>55</v>
      </c>
    </row>
    <row r="221" spans="1:3" ht="15" customHeight="1" x14ac:dyDescent="0.25">
      <c r="A221" s="37"/>
      <c r="B221" s="7" t="s">
        <v>26</v>
      </c>
      <c r="C221" s="7">
        <v>63</v>
      </c>
    </row>
    <row r="222" spans="1:3" ht="15" customHeight="1" x14ac:dyDescent="0.25">
      <c r="A222" s="37"/>
      <c r="B222" s="7" t="s">
        <v>27</v>
      </c>
      <c r="C222" s="7">
        <v>76</v>
      </c>
    </row>
    <row r="223" spans="1:3" ht="15" customHeight="1" x14ac:dyDescent="0.25">
      <c r="A223" s="37"/>
      <c r="B223" s="7" t="s">
        <v>28</v>
      </c>
      <c r="C223" s="7">
        <v>62</v>
      </c>
    </row>
    <row r="224" spans="1:3" ht="15" customHeight="1" x14ac:dyDescent="0.25">
      <c r="A224" s="37"/>
      <c r="B224" s="7" t="s">
        <v>29</v>
      </c>
      <c r="C224" s="7">
        <v>80</v>
      </c>
    </row>
    <row r="225" spans="1:3" ht="15" customHeight="1" x14ac:dyDescent="0.25">
      <c r="A225" s="37"/>
      <c r="B225" s="7" t="s">
        <v>30</v>
      </c>
      <c r="C225" s="7">
        <v>79</v>
      </c>
    </row>
    <row r="226" spans="1:3" ht="15" customHeight="1" x14ac:dyDescent="0.25">
      <c r="A226" s="37"/>
      <c r="B226" s="7" t="s">
        <v>31</v>
      </c>
      <c r="C226" s="7">
        <v>91</v>
      </c>
    </row>
    <row r="227" spans="1:3" ht="15" customHeight="1" x14ac:dyDescent="0.25">
      <c r="A227" s="37"/>
      <c r="B227" s="7" t="s">
        <v>32</v>
      </c>
      <c r="C227" s="7">
        <v>103</v>
      </c>
    </row>
    <row r="228" spans="1:3" ht="15" customHeight="1" x14ac:dyDescent="0.25">
      <c r="A228" s="37"/>
      <c r="B228" s="7" t="s">
        <v>33</v>
      </c>
      <c r="C228" s="7">
        <v>114</v>
      </c>
    </row>
    <row r="229" spans="1:3" ht="15" customHeight="1" x14ac:dyDescent="0.25">
      <c r="A229" s="37"/>
      <c r="B229" s="7" t="s">
        <v>34</v>
      </c>
      <c r="C229" s="7">
        <v>100</v>
      </c>
    </row>
    <row r="230" spans="1:3" ht="15" customHeight="1" x14ac:dyDescent="0.25">
      <c r="A230" s="37"/>
      <c r="B230" s="7" t="s">
        <v>35</v>
      </c>
      <c r="C230" s="7">
        <v>127</v>
      </c>
    </row>
    <row r="231" spans="1:3" ht="15" customHeight="1" x14ac:dyDescent="0.25">
      <c r="A231" s="37"/>
      <c r="B231" s="7" t="s">
        <v>36</v>
      </c>
      <c r="C231" s="7">
        <v>112</v>
      </c>
    </row>
    <row r="232" spans="1:3" ht="15" customHeight="1" x14ac:dyDescent="0.25">
      <c r="A232" s="37"/>
      <c r="B232" s="7" t="s">
        <v>37</v>
      </c>
      <c r="C232" s="7">
        <v>103</v>
      </c>
    </row>
    <row r="233" spans="1:3" ht="15" customHeight="1" x14ac:dyDescent="0.25">
      <c r="A233" s="37"/>
      <c r="B233" s="7" t="s">
        <v>38</v>
      </c>
      <c r="C233" s="7">
        <v>86</v>
      </c>
    </row>
    <row r="234" spans="1:3" ht="15" customHeight="1" x14ac:dyDescent="0.25">
      <c r="A234" s="37"/>
      <c r="B234" s="7" t="s">
        <v>39</v>
      </c>
      <c r="C234" s="7">
        <v>87</v>
      </c>
    </row>
    <row r="235" spans="1:3" ht="15" customHeight="1" x14ac:dyDescent="0.25">
      <c r="A235" s="37"/>
      <c r="B235" s="7" t="s">
        <v>40</v>
      </c>
      <c r="C235" s="7">
        <v>64</v>
      </c>
    </row>
    <row r="236" spans="1:3" ht="15" customHeight="1" x14ac:dyDescent="0.25">
      <c r="A236" s="37"/>
      <c r="B236" s="7" t="s">
        <v>41</v>
      </c>
      <c r="C236" s="7">
        <v>68</v>
      </c>
    </row>
    <row r="237" spans="1:3" ht="15" customHeight="1" x14ac:dyDescent="0.25">
      <c r="A237" s="37"/>
      <c r="B237" s="7" t="s">
        <v>42</v>
      </c>
      <c r="C237" s="7">
        <v>65</v>
      </c>
    </row>
    <row r="238" spans="1:3" ht="15" customHeight="1" x14ac:dyDescent="0.25">
      <c r="A238" s="37"/>
      <c r="B238" s="7" t="s">
        <v>43</v>
      </c>
      <c r="C238" s="7">
        <v>105</v>
      </c>
    </row>
    <row r="239" spans="1:3" ht="15" customHeight="1" x14ac:dyDescent="0.25">
      <c r="A239" s="37"/>
      <c r="B239" s="7" t="s">
        <v>44</v>
      </c>
      <c r="C239" s="7">
        <v>131</v>
      </c>
    </row>
    <row r="240" spans="1:3" ht="15" customHeight="1" x14ac:dyDescent="0.25">
      <c r="A240" s="37"/>
      <c r="B240" s="7" t="s">
        <v>45</v>
      </c>
      <c r="C240" s="7">
        <v>127</v>
      </c>
    </row>
    <row r="241" spans="1:3" ht="15" customHeight="1" x14ac:dyDescent="0.25">
      <c r="A241" s="37"/>
      <c r="B241" s="7" t="s">
        <v>46</v>
      </c>
      <c r="C241" s="7">
        <v>149</v>
      </c>
    </row>
    <row r="242" spans="1:3" ht="15" customHeight="1" x14ac:dyDescent="0.25">
      <c r="A242" s="37"/>
      <c r="B242" s="7" t="s">
        <v>47</v>
      </c>
      <c r="C242" s="7">
        <v>154</v>
      </c>
    </row>
    <row r="243" spans="1:3" ht="15" customHeight="1" x14ac:dyDescent="0.25">
      <c r="A243" s="37"/>
      <c r="B243" s="7" t="s">
        <v>48</v>
      </c>
      <c r="C243" s="7">
        <v>152</v>
      </c>
    </row>
    <row r="244" spans="1:3" ht="15" customHeight="1" x14ac:dyDescent="0.25">
      <c r="A244" s="37"/>
      <c r="B244" s="7" t="s">
        <v>49</v>
      </c>
      <c r="C244" s="7">
        <v>177</v>
      </c>
    </row>
    <row r="245" spans="1:3" ht="15" customHeight="1" x14ac:dyDescent="0.25">
      <c r="A245" s="37"/>
      <c r="B245" s="7" t="s">
        <v>50</v>
      </c>
      <c r="C245" s="7">
        <v>167</v>
      </c>
    </row>
    <row r="246" spans="1:3" ht="15" customHeight="1" x14ac:dyDescent="0.25">
      <c r="A246" s="37"/>
      <c r="B246" s="7" t="s">
        <v>51</v>
      </c>
      <c r="C246" s="7">
        <v>160</v>
      </c>
    </row>
    <row r="247" spans="1:3" ht="15" customHeight="1" x14ac:dyDescent="0.25">
      <c r="A247" s="37"/>
      <c r="B247" s="7" t="s">
        <v>52</v>
      </c>
      <c r="C247" s="7">
        <v>155</v>
      </c>
    </row>
    <row r="248" spans="1:3" ht="15" customHeight="1" x14ac:dyDescent="0.25">
      <c r="A248" s="37"/>
      <c r="B248" s="7" t="s">
        <v>53</v>
      </c>
      <c r="C248" s="7">
        <v>175</v>
      </c>
    </row>
    <row r="249" spans="1:3" ht="15" customHeight="1" x14ac:dyDescent="0.25">
      <c r="A249" s="37"/>
      <c r="B249" s="7" t="s">
        <v>54</v>
      </c>
      <c r="C249" s="7">
        <v>170</v>
      </c>
    </row>
    <row r="250" spans="1:3" ht="15" customHeight="1" x14ac:dyDescent="0.25">
      <c r="A250" s="37"/>
      <c r="B250" s="7" t="s">
        <v>55</v>
      </c>
      <c r="C250" s="7">
        <v>179</v>
      </c>
    </row>
    <row r="251" spans="1:3" ht="15" customHeight="1" x14ac:dyDescent="0.25">
      <c r="A251" s="37"/>
      <c r="B251" s="7" t="s">
        <v>56</v>
      </c>
      <c r="C251" s="7">
        <v>167</v>
      </c>
    </row>
    <row r="252" spans="1:3" ht="15" customHeight="1" x14ac:dyDescent="0.25">
      <c r="A252" s="37"/>
      <c r="B252" s="7" t="s">
        <v>57</v>
      </c>
      <c r="C252" s="7">
        <v>173</v>
      </c>
    </row>
    <row r="253" spans="1:3" ht="15" customHeight="1" x14ac:dyDescent="0.25">
      <c r="A253" s="37"/>
      <c r="B253" s="7" t="s">
        <v>58</v>
      </c>
      <c r="C253" s="7">
        <v>176</v>
      </c>
    </row>
    <row r="254" spans="1:3" ht="15" customHeight="1" x14ac:dyDescent="0.25">
      <c r="A254" s="37"/>
      <c r="B254" s="7" t="s">
        <v>59</v>
      </c>
      <c r="C254" s="7">
        <v>181</v>
      </c>
    </row>
    <row r="255" spans="1:3" ht="15" customHeight="1" x14ac:dyDescent="0.25">
      <c r="A255" s="37"/>
      <c r="B255" s="7" t="s">
        <v>60</v>
      </c>
      <c r="C255" s="7">
        <f>2+136</f>
        <v>138</v>
      </c>
    </row>
    <row r="256" spans="1:3" ht="15" customHeight="1" x14ac:dyDescent="0.25">
      <c r="A256" s="37"/>
      <c r="B256" s="7"/>
      <c r="C256" s="7"/>
    </row>
    <row r="257" spans="1:3" ht="15" customHeight="1" x14ac:dyDescent="0.25">
      <c r="A257" s="37"/>
      <c r="B257" s="7" t="s">
        <v>115</v>
      </c>
      <c r="C257" s="9">
        <v>151</v>
      </c>
    </row>
    <row r="258" spans="1:3" ht="15" customHeight="1" x14ac:dyDescent="0.25">
      <c r="A258" s="37"/>
      <c r="B258" s="7" t="s">
        <v>116</v>
      </c>
      <c r="C258" s="9">
        <v>168</v>
      </c>
    </row>
    <row r="259" spans="1:3" ht="15" customHeight="1" x14ac:dyDescent="0.25">
      <c r="A259" s="37"/>
      <c r="B259" s="7" t="s">
        <v>117</v>
      </c>
      <c r="C259" s="9">
        <v>159</v>
      </c>
    </row>
    <row r="260" spans="1:3" ht="15" customHeight="1" x14ac:dyDescent="0.25">
      <c r="A260" s="37"/>
      <c r="B260" s="7" t="s">
        <v>118</v>
      </c>
      <c r="C260" s="9">
        <v>166</v>
      </c>
    </row>
    <row r="261" spans="1:3" ht="15" customHeight="1" x14ac:dyDescent="0.25">
      <c r="A261" s="37"/>
      <c r="B261" s="7" t="s">
        <v>119</v>
      </c>
      <c r="C261" s="9">
        <v>143</v>
      </c>
    </row>
    <row r="262" spans="1:3" ht="15" customHeight="1" x14ac:dyDescent="0.25">
      <c r="A262" s="37"/>
      <c r="B262" s="7" t="s">
        <v>120</v>
      </c>
      <c r="C262" s="9">
        <v>138</v>
      </c>
    </row>
    <row r="263" spans="1:3" ht="15" customHeight="1" x14ac:dyDescent="0.25">
      <c r="A263" s="37"/>
      <c r="B263" s="7" t="s">
        <v>121</v>
      </c>
      <c r="C263" s="9">
        <v>161</v>
      </c>
    </row>
    <row r="264" spans="1:3" ht="15" customHeight="1" x14ac:dyDescent="0.25">
      <c r="A264" s="37"/>
      <c r="B264" s="7" t="s">
        <v>122</v>
      </c>
      <c r="C264" s="9">
        <v>149</v>
      </c>
    </row>
    <row r="265" spans="1:3" ht="15" customHeight="1" x14ac:dyDescent="0.25">
      <c r="A265" s="37"/>
      <c r="B265" s="7" t="s">
        <v>123</v>
      </c>
      <c r="C265" s="9">
        <v>125</v>
      </c>
    </row>
    <row r="266" spans="1:3" ht="15" customHeight="1" x14ac:dyDescent="0.25">
      <c r="A266" s="37"/>
      <c r="B266" s="7" t="s">
        <v>124</v>
      </c>
      <c r="C266" s="9">
        <v>150</v>
      </c>
    </row>
    <row r="267" spans="1:3" ht="15" customHeight="1" x14ac:dyDescent="0.25">
      <c r="A267" s="37"/>
      <c r="B267" s="7" t="s">
        <v>125</v>
      </c>
      <c r="C267" s="9">
        <v>140</v>
      </c>
    </row>
    <row r="268" spans="1:3" ht="15" customHeight="1" x14ac:dyDescent="0.25">
      <c r="A268" s="37"/>
      <c r="B268" s="7" t="s">
        <v>126</v>
      </c>
      <c r="C268" s="9">
        <v>119</v>
      </c>
    </row>
    <row r="269" spans="1:3" ht="15" customHeight="1" x14ac:dyDescent="0.25">
      <c r="A269" s="37"/>
      <c r="B269" s="7" t="s">
        <v>127</v>
      </c>
      <c r="C269" s="9">
        <v>122</v>
      </c>
    </row>
    <row r="270" spans="1:3" ht="15" customHeight="1" x14ac:dyDescent="0.25">
      <c r="A270" s="37"/>
      <c r="B270" s="7" t="s">
        <v>128</v>
      </c>
      <c r="C270" s="9">
        <v>100</v>
      </c>
    </row>
    <row r="271" spans="1:3" ht="15" customHeight="1" x14ac:dyDescent="0.25">
      <c r="A271" s="37"/>
      <c r="B271" s="7" t="s">
        <v>129</v>
      </c>
      <c r="C271" s="9">
        <v>103</v>
      </c>
    </row>
    <row r="272" spans="1:3" ht="15" customHeight="1" x14ac:dyDescent="0.25">
      <c r="A272" s="37"/>
      <c r="B272" s="7" t="s">
        <v>130</v>
      </c>
      <c r="C272" s="9">
        <v>115</v>
      </c>
    </row>
    <row r="273" spans="1:3" ht="15" customHeight="1" x14ac:dyDescent="0.25">
      <c r="A273" s="37"/>
      <c r="B273" s="7" t="s">
        <v>131</v>
      </c>
      <c r="C273" s="9">
        <v>127</v>
      </c>
    </row>
    <row r="274" spans="1:3" ht="15" customHeight="1" x14ac:dyDescent="0.25">
      <c r="A274" s="37"/>
      <c r="B274" s="7" t="s">
        <v>132</v>
      </c>
      <c r="C274" s="9">
        <v>104</v>
      </c>
    </row>
    <row r="275" spans="1:3" ht="15" customHeight="1" x14ac:dyDescent="0.25">
      <c r="A275" s="37"/>
      <c r="B275" s="7" t="s">
        <v>133</v>
      </c>
      <c r="C275" s="9">
        <v>108</v>
      </c>
    </row>
    <row r="276" spans="1:3" ht="15" customHeight="1" x14ac:dyDescent="0.25">
      <c r="A276" s="37"/>
      <c r="B276" s="7" t="s">
        <v>134</v>
      </c>
      <c r="C276" s="9">
        <v>87</v>
      </c>
    </row>
    <row r="277" spans="1:3" ht="15" customHeight="1" x14ac:dyDescent="0.25">
      <c r="A277" s="37"/>
      <c r="B277" s="7" t="s">
        <v>135</v>
      </c>
      <c r="C277" s="9">
        <v>121</v>
      </c>
    </row>
    <row r="278" spans="1:3" ht="15" customHeight="1" x14ac:dyDescent="0.25">
      <c r="A278" s="37"/>
      <c r="B278" s="7" t="s">
        <v>136</v>
      </c>
      <c r="C278" s="9">
        <v>116</v>
      </c>
    </row>
    <row r="279" spans="1:3" ht="15" customHeight="1" x14ac:dyDescent="0.25">
      <c r="A279" s="37"/>
      <c r="B279" s="7" t="s">
        <v>137</v>
      </c>
      <c r="C279" s="9">
        <v>102</v>
      </c>
    </row>
    <row r="280" spans="1:3" ht="15" customHeight="1" x14ac:dyDescent="0.25">
      <c r="A280" s="37"/>
      <c r="B280" s="7" t="s">
        <v>138</v>
      </c>
      <c r="C280" s="9">
        <v>108</v>
      </c>
    </row>
    <row r="281" spans="1:3" ht="15" customHeight="1" x14ac:dyDescent="0.25">
      <c r="A281" s="37"/>
      <c r="B281" s="7" t="s">
        <v>139</v>
      </c>
      <c r="C281" s="9">
        <v>141</v>
      </c>
    </row>
    <row r="282" spans="1:3" ht="15" customHeight="1" x14ac:dyDescent="0.25">
      <c r="A282" s="37"/>
      <c r="B282" s="7" t="s">
        <v>140</v>
      </c>
      <c r="C282" s="9">
        <v>103</v>
      </c>
    </row>
    <row r="283" spans="1:3" ht="15" customHeight="1" x14ac:dyDescent="0.25">
      <c r="A283" s="37"/>
      <c r="B283" s="7" t="s">
        <v>141</v>
      </c>
      <c r="C283" s="9">
        <v>117</v>
      </c>
    </row>
    <row r="284" spans="1:3" ht="15" customHeight="1" x14ac:dyDescent="0.25">
      <c r="A284" s="37"/>
      <c r="B284" s="7" t="s">
        <v>142</v>
      </c>
      <c r="C284" s="9">
        <v>109</v>
      </c>
    </row>
    <row r="285" spans="1:3" ht="15" customHeight="1" x14ac:dyDescent="0.25">
      <c r="A285" s="37"/>
      <c r="B285" s="7" t="s">
        <v>143</v>
      </c>
      <c r="C285" s="9">
        <v>118</v>
      </c>
    </row>
    <row r="286" spans="1:3" ht="15" customHeight="1" x14ac:dyDescent="0.25">
      <c r="A286" s="37"/>
      <c r="B286" s="7" t="s">
        <v>144</v>
      </c>
      <c r="C286" s="9">
        <v>105</v>
      </c>
    </row>
    <row r="287" spans="1:3" ht="15" customHeight="1" x14ac:dyDescent="0.25">
      <c r="A287" s="37"/>
      <c r="B287" s="7" t="s">
        <v>145</v>
      </c>
      <c r="C287" s="9">
        <v>102</v>
      </c>
    </row>
    <row r="288" spans="1:3" ht="15" customHeight="1" x14ac:dyDescent="0.25">
      <c r="A288" s="37"/>
      <c r="B288" s="7" t="s">
        <v>146</v>
      </c>
      <c r="C288" s="9">
        <v>90</v>
      </c>
    </row>
    <row r="289" spans="1:3" ht="15" customHeight="1" x14ac:dyDescent="0.25">
      <c r="A289" s="37"/>
      <c r="B289" s="7" t="s">
        <v>147</v>
      </c>
      <c r="C289" s="9">
        <v>70</v>
      </c>
    </row>
    <row r="290" spans="1:3" ht="15" customHeight="1" x14ac:dyDescent="0.25">
      <c r="A290" s="37"/>
      <c r="B290" s="7" t="s">
        <v>148</v>
      </c>
      <c r="C290" s="9">
        <v>124</v>
      </c>
    </row>
    <row r="291" spans="1:3" ht="15" customHeight="1" x14ac:dyDescent="0.25">
      <c r="A291" s="37"/>
      <c r="B291" s="7" t="s">
        <v>149</v>
      </c>
      <c r="C291" s="9">
        <v>111</v>
      </c>
    </row>
    <row r="292" spans="1:3" ht="15" customHeight="1" x14ac:dyDescent="0.25">
      <c r="A292" s="37"/>
      <c r="B292" s="7" t="s">
        <v>150</v>
      </c>
      <c r="C292" s="9">
        <v>99</v>
      </c>
    </row>
    <row r="293" spans="1:3" ht="15" customHeight="1" x14ac:dyDescent="0.25">
      <c r="A293" s="37"/>
      <c r="B293" s="7" t="s">
        <v>151</v>
      </c>
      <c r="C293" s="9">
        <v>106</v>
      </c>
    </row>
    <row r="294" spans="1:3" ht="15" customHeight="1" x14ac:dyDescent="0.25">
      <c r="A294" s="37"/>
      <c r="B294" s="7" t="s">
        <v>152</v>
      </c>
      <c r="C294" s="9">
        <v>100</v>
      </c>
    </row>
    <row r="295" spans="1:3" ht="15" customHeight="1" x14ac:dyDescent="0.25">
      <c r="A295" s="37"/>
      <c r="B295" s="7" t="s">
        <v>153</v>
      </c>
      <c r="C295" s="9">
        <v>94</v>
      </c>
    </row>
    <row r="296" spans="1:3" ht="15" customHeight="1" x14ac:dyDescent="0.25">
      <c r="A296" s="37"/>
      <c r="B296" s="7" t="s">
        <v>154</v>
      </c>
      <c r="C296" s="9">
        <v>75</v>
      </c>
    </row>
    <row r="297" spans="1:3" ht="15" customHeight="1" x14ac:dyDescent="0.25">
      <c r="A297" s="37"/>
      <c r="B297" s="7" t="s">
        <v>155</v>
      </c>
      <c r="C297" s="9">
        <v>99</v>
      </c>
    </row>
    <row r="298" spans="1:3" ht="15" customHeight="1" x14ac:dyDescent="0.25">
      <c r="A298" s="37"/>
      <c r="B298" s="7" t="s">
        <v>156</v>
      </c>
      <c r="C298" s="9">
        <v>87</v>
      </c>
    </row>
    <row r="299" spans="1:3" ht="15" customHeight="1" x14ac:dyDescent="0.25">
      <c r="A299" s="37"/>
      <c r="B299" s="7" t="s">
        <v>157</v>
      </c>
      <c r="C299" s="9">
        <v>66</v>
      </c>
    </row>
    <row r="300" spans="1:3" ht="15" customHeight="1" x14ac:dyDescent="0.25">
      <c r="A300" s="37"/>
      <c r="B300" s="7" t="s">
        <v>158</v>
      </c>
      <c r="C300" s="9">
        <v>84</v>
      </c>
    </row>
    <row r="301" spans="1:3" ht="15" customHeight="1" x14ac:dyDescent="0.25">
      <c r="A301" s="37"/>
      <c r="B301" s="7" t="s">
        <v>159</v>
      </c>
      <c r="C301" s="9">
        <v>98</v>
      </c>
    </row>
    <row r="302" spans="1:3" ht="15" customHeight="1" x14ac:dyDescent="0.25">
      <c r="A302" s="38"/>
      <c r="B302" s="8" t="s">
        <v>160</v>
      </c>
      <c r="C302" s="10">
        <v>66</v>
      </c>
    </row>
    <row r="303" spans="1:3" ht="15" customHeight="1" x14ac:dyDescent="0.25">
      <c r="A303" s="39" t="s">
        <v>110</v>
      </c>
      <c r="B303" s="6" t="s">
        <v>161</v>
      </c>
      <c r="C303" s="11">
        <v>66</v>
      </c>
    </row>
    <row r="304" spans="1:3" ht="15" customHeight="1" x14ac:dyDescent="0.25">
      <c r="A304" s="37"/>
      <c r="B304" s="7" t="s">
        <v>162</v>
      </c>
      <c r="C304" s="9">
        <v>61</v>
      </c>
    </row>
    <row r="305" spans="1:3" ht="15" customHeight="1" x14ac:dyDescent="0.25">
      <c r="A305" s="37"/>
      <c r="B305" s="7" t="s">
        <v>163</v>
      </c>
      <c r="C305" s="9">
        <v>59</v>
      </c>
    </row>
    <row r="306" spans="1:3" ht="15" customHeight="1" x14ac:dyDescent="0.25">
      <c r="A306" s="37"/>
      <c r="B306" s="7" t="s">
        <v>164</v>
      </c>
      <c r="C306" s="9">
        <v>61</v>
      </c>
    </row>
    <row r="307" spans="1:3" ht="15" customHeight="1" x14ac:dyDescent="0.25">
      <c r="A307" s="37"/>
      <c r="B307" s="7" t="s">
        <v>165</v>
      </c>
      <c r="C307" s="9">
        <v>71</v>
      </c>
    </row>
    <row r="308" spans="1:3" ht="15" customHeight="1" x14ac:dyDescent="0.25">
      <c r="A308" s="37"/>
      <c r="B308" s="7" t="s">
        <v>166</v>
      </c>
      <c r="C308" s="9">
        <v>74</v>
      </c>
    </row>
    <row r="309" spans="1:3" ht="15" customHeight="1" x14ac:dyDescent="0.25">
      <c r="A309" s="37"/>
      <c r="B309" s="7" t="s">
        <v>167</v>
      </c>
      <c r="C309" s="9">
        <v>59</v>
      </c>
    </row>
    <row r="310" spans="1:3" ht="15" customHeight="1" x14ac:dyDescent="0.25">
      <c r="A310" s="37"/>
      <c r="B310" s="7" t="s">
        <v>168</v>
      </c>
      <c r="C310" s="9">
        <v>65</v>
      </c>
    </row>
    <row r="311" spans="1:3" ht="15" customHeight="1" x14ac:dyDescent="0.25">
      <c r="A311" s="37"/>
      <c r="B311" s="7" t="s">
        <v>169</v>
      </c>
      <c r="C311" s="9">
        <v>56</v>
      </c>
    </row>
    <row r="312" spans="1:3" ht="15" customHeight="1" x14ac:dyDescent="0.25">
      <c r="A312" s="37"/>
      <c r="B312" s="7" t="s">
        <v>170</v>
      </c>
      <c r="C312" s="9">
        <v>75</v>
      </c>
    </row>
    <row r="313" spans="1:3" ht="15" customHeight="1" x14ac:dyDescent="0.25">
      <c r="A313" s="37"/>
      <c r="B313" s="7" t="s">
        <v>171</v>
      </c>
      <c r="C313" s="9">
        <v>80</v>
      </c>
    </row>
    <row r="314" spans="1:3" ht="15" customHeight="1" x14ac:dyDescent="0.25">
      <c r="A314" s="37"/>
      <c r="B314" s="7" t="s">
        <v>172</v>
      </c>
      <c r="C314" s="9">
        <v>68</v>
      </c>
    </row>
    <row r="315" spans="1:3" ht="15" customHeight="1" x14ac:dyDescent="0.25">
      <c r="A315" s="37"/>
      <c r="B315" s="7" t="s">
        <v>173</v>
      </c>
      <c r="C315" s="9">
        <v>62</v>
      </c>
    </row>
    <row r="316" spans="1:3" ht="15" customHeight="1" x14ac:dyDescent="0.25">
      <c r="A316" s="37"/>
      <c r="B316" s="7" t="s">
        <v>174</v>
      </c>
      <c r="C316" s="9">
        <v>59</v>
      </c>
    </row>
    <row r="317" spans="1:3" ht="15" customHeight="1" x14ac:dyDescent="0.25">
      <c r="A317" s="37"/>
      <c r="B317" s="7" t="s">
        <v>175</v>
      </c>
      <c r="C317" s="9">
        <v>75</v>
      </c>
    </row>
    <row r="318" spans="1:3" ht="15" customHeight="1" x14ac:dyDescent="0.25">
      <c r="A318" s="37"/>
      <c r="B318" s="7" t="s">
        <v>176</v>
      </c>
      <c r="C318" s="9">
        <v>68</v>
      </c>
    </row>
    <row r="319" spans="1:3" ht="15" customHeight="1" x14ac:dyDescent="0.25">
      <c r="A319" s="37"/>
      <c r="B319" s="7" t="s">
        <v>177</v>
      </c>
      <c r="C319" s="9">
        <v>82</v>
      </c>
    </row>
    <row r="320" spans="1:3" ht="15" customHeight="1" x14ac:dyDescent="0.25">
      <c r="A320" s="37"/>
      <c r="B320" s="7" t="s">
        <v>178</v>
      </c>
      <c r="C320" s="9">
        <v>75</v>
      </c>
    </row>
    <row r="321" spans="1:3" ht="15" customHeight="1" x14ac:dyDescent="0.25">
      <c r="A321" s="37"/>
      <c r="B321" s="7" t="s">
        <v>179</v>
      </c>
      <c r="C321" s="9">
        <v>88</v>
      </c>
    </row>
    <row r="322" spans="1:3" ht="15" customHeight="1" x14ac:dyDescent="0.25">
      <c r="A322" s="37"/>
      <c r="B322" s="7" t="s">
        <v>180</v>
      </c>
      <c r="C322" s="9">
        <v>73</v>
      </c>
    </row>
    <row r="323" spans="1:3" ht="15" customHeight="1" x14ac:dyDescent="0.25">
      <c r="A323" s="37"/>
      <c r="B323" s="7" t="s">
        <v>181</v>
      </c>
      <c r="C323" s="9">
        <v>100</v>
      </c>
    </row>
    <row r="324" spans="1:3" ht="15" customHeight="1" x14ac:dyDescent="0.25">
      <c r="A324" s="37"/>
      <c r="B324" s="7" t="s">
        <v>182</v>
      </c>
      <c r="C324" s="9">
        <v>104</v>
      </c>
    </row>
    <row r="325" spans="1:3" ht="15" customHeight="1" x14ac:dyDescent="0.25">
      <c r="A325" s="37"/>
      <c r="B325" s="7" t="s">
        <v>183</v>
      </c>
      <c r="C325" s="9">
        <v>103</v>
      </c>
    </row>
    <row r="326" spans="1:3" ht="15" customHeight="1" x14ac:dyDescent="0.25">
      <c r="A326" s="37"/>
      <c r="B326" s="7" t="s">
        <v>184</v>
      </c>
      <c r="C326" s="9">
        <v>97</v>
      </c>
    </row>
    <row r="327" spans="1:3" ht="15" customHeight="1" x14ac:dyDescent="0.25">
      <c r="A327" s="37"/>
      <c r="B327" s="7" t="s">
        <v>185</v>
      </c>
      <c r="C327" s="9">
        <v>116</v>
      </c>
    </row>
    <row r="328" spans="1:3" ht="15" customHeight="1" x14ac:dyDescent="0.25">
      <c r="A328" s="37"/>
      <c r="B328" s="7" t="s">
        <v>186</v>
      </c>
      <c r="C328" s="9">
        <v>84</v>
      </c>
    </row>
    <row r="329" spans="1:3" ht="15" customHeight="1" x14ac:dyDescent="0.25">
      <c r="A329" s="37"/>
      <c r="B329" s="7" t="s">
        <v>187</v>
      </c>
      <c r="C329" s="9">
        <v>83</v>
      </c>
    </row>
    <row r="330" spans="1:3" ht="15" customHeight="1" x14ac:dyDescent="0.25">
      <c r="A330" s="37"/>
      <c r="B330" s="7" t="s">
        <v>188</v>
      </c>
      <c r="C330" s="9">
        <v>65</v>
      </c>
    </row>
    <row r="331" spans="1:3" ht="15" customHeight="1" x14ac:dyDescent="0.25">
      <c r="A331" s="37"/>
      <c r="B331" s="7" t="s">
        <v>189</v>
      </c>
      <c r="C331" s="9">
        <v>88</v>
      </c>
    </row>
    <row r="332" spans="1:3" ht="15" customHeight="1" x14ac:dyDescent="0.25">
      <c r="A332" s="37"/>
      <c r="B332" s="7" t="s">
        <v>190</v>
      </c>
      <c r="C332" s="9">
        <v>88</v>
      </c>
    </row>
    <row r="333" spans="1:3" ht="15" customHeight="1" x14ac:dyDescent="0.25">
      <c r="A333" s="37"/>
      <c r="B333" s="7" t="s">
        <v>191</v>
      </c>
      <c r="C333" s="9">
        <v>88</v>
      </c>
    </row>
    <row r="334" spans="1:3" ht="15" customHeight="1" x14ac:dyDescent="0.25">
      <c r="A334" s="37"/>
      <c r="B334" s="7" t="s">
        <v>192</v>
      </c>
      <c r="C334" s="9">
        <v>89</v>
      </c>
    </row>
    <row r="335" spans="1:3" ht="15" customHeight="1" x14ac:dyDescent="0.25">
      <c r="A335" s="37"/>
      <c r="B335" s="7" t="s">
        <v>193</v>
      </c>
      <c r="C335" s="9">
        <v>97</v>
      </c>
    </row>
    <row r="336" spans="1:3" ht="15" customHeight="1" x14ac:dyDescent="0.25">
      <c r="A336" s="37"/>
      <c r="B336" s="7" t="s">
        <v>194</v>
      </c>
      <c r="C336" s="9">
        <v>122</v>
      </c>
    </row>
    <row r="337" spans="1:3" ht="15" customHeight="1" x14ac:dyDescent="0.25">
      <c r="A337" s="37"/>
      <c r="B337" s="7" t="s">
        <v>195</v>
      </c>
      <c r="C337" s="9">
        <v>124</v>
      </c>
    </row>
    <row r="338" spans="1:3" ht="15" customHeight="1" x14ac:dyDescent="0.25">
      <c r="A338" s="37"/>
      <c r="B338" s="7" t="s">
        <v>196</v>
      </c>
      <c r="C338" s="9">
        <v>94</v>
      </c>
    </row>
    <row r="339" spans="1:3" ht="15" customHeight="1" x14ac:dyDescent="0.25">
      <c r="A339" s="37"/>
      <c r="B339" s="7" t="s">
        <v>197</v>
      </c>
      <c r="C339" s="9">
        <v>92</v>
      </c>
    </row>
    <row r="340" spans="1:3" ht="15" customHeight="1" x14ac:dyDescent="0.25">
      <c r="A340" s="37"/>
      <c r="B340" s="7" t="s">
        <v>198</v>
      </c>
      <c r="C340" s="9">
        <v>108</v>
      </c>
    </row>
    <row r="341" spans="1:3" ht="15" customHeight="1" x14ac:dyDescent="0.25">
      <c r="A341" s="37"/>
      <c r="B341" s="7" t="s">
        <v>199</v>
      </c>
      <c r="C341" s="9">
        <v>116</v>
      </c>
    </row>
    <row r="342" spans="1:3" ht="15" customHeight="1" x14ac:dyDescent="0.25">
      <c r="A342" s="37"/>
      <c r="B342" s="7" t="s">
        <v>200</v>
      </c>
      <c r="C342" s="9">
        <v>117</v>
      </c>
    </row>
    <row r="343" spans="1:3" ht="15" customHeight="1" x14ac:dyDescent="0.25">
      <c r="A343" s="37"/>
      <c r="B343" s="7" t="s">
        <v>201</v>
      </c>
      <c r="C343" s="9">
        <v>126</v>
      </c>
    </row>
    <row r="344" spans="1:3" ht="15" customHeight="1" x14ac:dyDescent="0.25">
      <c r="A344" s="37"/>
      <c r="B344" s="7" t="s">
        <v>202</v>
      </c>
      <c r="C344" s="9">
        <v>139</v>
      </c>
    </row>
    <row r="345" spans="1:3" ht="15" customHeight="1" x14ac:dyDescent="0.25">
      <c r="A345" s="37"/>
      <c r="B345" s="7" t="s">
        <v>203</v>
      </c>
      <c r="C345" s="9">
        <v>165</v>
      </c>
    </row>
    <row r="346" spans="1:3" ht="15" customHeight="1" x14ac:dyDescent="0.25">
      <c r="A346" s="37"/>
      <c r="B346" s="7" t="s">
        <v>204</v>
      </c>
      <c r="C346" s="9">
        <v>168</v>
      </c>
    </row>
    <row r="347" spans="1:3" ht="15" customHeight="1" x14ac:dyDescent="0.25">
      <c r="A347" s="37"/>
      <c r="B347" s="7" t="s">
        <v>205</v>
      </c>
      <c r="C347" s="9">
        <v>150</v>
      </c>
    </row>
    <row r="348" spans="1:3" ht="15" customHeight="1" x14ac:dyDescent="0.25">
      <c r="A348" s="37"/>
      <c r="B348" s="7" t="s">
        <v>206</v>
      </c>
      <c r="C348" s="9">
        <v>168</v>
      </c>
    </row>
    <row r="349" spans="1:3" ht="15" customHeight="1" x14ac:dyDescent="0.25">
      <c r="A349" s="37"/>
      <c r="B349" s="7" t="s">
        <v>207</v>
      </c>
      <c r="C349" s="9">
        <v>154</v>
      </c>
    </row>
    <row r="350" spans="1:3" ht="15" customHeight="1" x14ac:dyDescent="0.25">
      <c r="A350" s="37"/>
      <c r="B350" s="7" t="s">
        <v>208</v>
      </c>
      <c r="C350" s="9">
        <v>153</v>
      </c>
    </row>
    <row r="351" spans="1:3" ht="15" customHeight="1" x14ac:dyDescent="0.25">
      <c r="A351" s="37"/>
      <c r="B351" s="7" t="s">
        <v>209</v>
      </c>
      <c r="C351" s="9">
        <v>161</v>
      </c>
    </row>
    <row r="352" spans="1:3" ht="15" customHeight="1" x14ac:dyDescent="0.25">
      <c r="A352" s="37"/>
      <c r="B352" s="7" t="s">
        <v>114</v>
      </c>
      <c r="C352" s="9">
        <f>8</f>
        <v>8</v>
      </c>
    </row>
    <row r="353" spans="1:3" ht="15" customHeight="1" x14ac:dyDescent="0.25">
      <c r="A353" s="37"/>
      <c r="B353" s="7"/>
      <c r="C353" s="7"/>
    </row>
    <row r="354" spans="1:3" s="23" customFormat="1" ht="15" customHeight="1" x14ac:dyDescent="0.25">
      <c r="A354" s="37"/>
      <c r="B354" s="25" t="s">
        <v>210</v>
      </c>
      <c r="C354" s="26">
        <v>148</v>
      </c>
    </row>
    <row r="355" spans="1:3" ht="15" customHeight="1" x14ac:dyDescent="0.25">
      <c r="A355" s="37"/>
      <c r="B355" s="7" t="s">
        <v>211</v>
      </c>
      <c r="C355" s="9">
        <v>192</v>
      </c>
    </row>
    <row r="356" spans="1:3" ht="15" customHeight="1" x14ac:dyDescent="0.25">
      <c r="A356" s="37"/>
      <c r="B356" s="7" t="s">
        <v>212</v>
      </c>
      <c r="C356" s="9">
        <v>149</v>
      </c>
    </row>
    <row r="357" spans="1:3" ht="15" customHeight="1" x14ac:dyDescent="0.25">
      <c r="A357" s="37"/>
      <c r="B357" s="7" t="s">
        <v>213</v>
      </c>
      <c r="C357" s="9">
        <v>153</v>
      </c>
    </row>
    <row r="358" spans="1:3" ht="15" customHeight="1" x14ac:dyDescent="0.25">
      <c r="A358" s="37"/>
      <c r="B358" s="7" t="s">
        <v>214</v>
      </c>
      <c r="C358" s="9">
        <v>155</v>
      </c>
    </row>
    <row r="359" spans="1:3" ht="15" customHeight="1" x14ac:dyDescent="0.25">
      <c r="A359" s="37"/>
      <c r="B359" s="7" t="s">
        <v>215</v>
      </c>
      <c r="C359" s="9">
        <v>144</v>
      </c>
    </row>
    <row r="360" spans="1:3" ht="15" customHeight="1" x14ac:dyDescent="0.25">
      <c r="A360" s="37"/>
      <c r="B360" s="7" t="s">
        <v>216</v>
      </c>
      <c r="C360" s="9">
        <v>155</v>
      </c>
    </row>
    <row r="361" spans="1:3" ht="15" customHeight="1" x14ac:dyDescent="0.25">
      <c r="A361" s="37"/>
      <c r="B361" s="7" t="s">
        <v>217</v>
      </c>
      <c r="C361" s="9">
        <v>129</v>
      </c>
    </row>
    <row r="362" spans="1:3" ht="15" customHeight="1" x14ac:dyDescent="0.25">
      <c r="A362" s="37"/>
      <c r="B362" s="7" t="s">
        <v>218</v>
      </c>
      <c r="C362" s="9">
        <v>136</v>
      </c>
    </row>
    <row r="363" spans="1:3" ht="15" customHeight="1" x14ac:dyDescent="0.25">
      <c r="A363" s="37"/>
      <c r="B363" s="7" t="s">
        <v>219</v>
      </c>
      <c r="C363" s="9">
        <v>107</v>
      </c>
    </row>
    <row r="364" spans="1:3" ht="15" customHeight="1" x14ac:dyDescent="0.25">
      <c r="A364" s="37"/>
      <c r="B364" s="7" t="s">
        <v>220</v>
      </c>
      <c r="C364" s="9">
        <v>108</v>
      </c>
    </row>
    <row r="365" spans="1:3" ht="15" customHeight="1" x14ac:dyDescent="0.25">
      <c r="A365" s="37"/>
      <c r="B365" s="7" t="s">
        <v>221</v>
      </c>
      <c r="C365" s="9">
        <v>162</v>
      </c>
    </row>
    <row r="366" spans="1:3" ht="15" customHeight="1" x14ac:dyDescent="0.25">
      <c r="A366" s="37"/>
      <c r="B366" s="7" t="s">
        <v>222</v>
      </c>
      <c r="C366" s="9">
        <v>138</v>
      </c>
    </row>
    <row r="367" spans="1:3" ht="15" customHeight="1" x14ac:dyDescent="0.25">
      <c r="A367" s="37"/>
      <c r="B367" s="7" t="s">
        <v>223</v>
      </c>
      <c r="C367" s="9">
        <v>148</v>
      </c>
    </row>
    <row r="368" spans="1:3" ht="15" customHeight="1" x14ac:dyDescent="0.25">
      <c r="A368" s="37"/>
      <c r="B368" s="7" t="s">
        <v>224</v>
      </c>
      <c r="C368" s="9">
        <v>111</v>
      </c>
    </row>
    <row r="369" spans="1:3" ht="15" customHeight="1" x14ac:dyDescent="0.25">
      <c r="A369" s="37"/>
      <c r="B369" s="7" t="s">
        <v>225</v>
      </c>
      <c r="C369" s="9">
        <v>131</v>
      </c>
    </row>
    <row r="370" spans="1:3" ht="15" customHeight="1" x14ac:dyDescent="0.25">
      <c r="A370" s="37"/>
      <c r="B370" s="7" t="s">
        <v>226</v>
      </c>
      <c r="C370" s="9">
        <v>119</v>
      </c>
    </row>
    <row r="371" spans="1:3" ht="15" customHeight="1" x14ac:dyDescent="0.25">
      <c r="A371" s="37"/>
      <c r="B371" s="7" t="s">
        <v>227</v>
      </c>
      <c r="C371" s="9">
        <v>100</v>
      </c>
    </row>
    <row r="372" spans="1:3" ht="15" customHeight="1" x14ac:dyDescent="0.25">
      <c r="A372" s="37"/>
      <c r="B372" s="7" t="s">
        <v>228</v>
      </c>
      <c r="C372" s="9">
        <v>101</v>
      </c>
    </row>
    <row r="373" spans="1:3" ht="15" customHeight="1" x14ac:dyDescent="0.25">
      <c r="A373" s="37"/>
      <c r="B373" s="7" t="s">
        <v>229</v>
      </c>
      <c r="C373" s="9">
        <v>112</v>
      </c>
    </row>
    <row r="374" spans="1:3" ht="15" customHeight="1" x14ac:dyDescent="0.25">
      <c r="A374" s="37"/>
      <c r="B374" s="7" t="s">
        <v>230</v>
      </c>
      <c r="C374" s="9">
        <v>80</v>
      </c>
    </row>
    <row r="375" spans="1:3" ht="15" customHeight="1" x14ac:dyDescent="0.25">
      <c r="A375" s="37"/>
      <c r="B375" s="7" t="s">
        <v>231</v>
      </c>
      <c r="C375" s="9">
        <v>107</v>
      </c>
    </row>
    <row r="376" spans="1:3" ht="15" customHeight="1" x14ac:dyDescent="0.25">
      <c r="A376" s="37"/>
      <c r="B376" s="7" t="s">
        <v>232</v>
      </c>
      <c r="C376" s="9">
        <v>117</v>
      </c>
    </row>
    <row r="377" spans="1:3" ht="15" customHeight="1" x14ac:dyDescent="0.25">
      <c r="A377" s="37"/>
      <c r="B377" s="7" t="s">
        <v>233</v>
      </c>
      <c r="C377" s="9">
        <v>128</v>
      </c>
    </row>
    <row r="378" spans="1:3" ht="15" customHeight="1" x14ac:dyDescent="0.25">
      <c r="A378" s="37"/>
      <c r="B378" s="7" t="s">
        <v>234</v>
      </c>
      <c r="C378" s="9">
        <v>111</v>
      </c>
    </row>
    <row r="379" spans="1:3" ht="15" customHeight="1" x14ac:dyDescent="0.25">
      <c r="A379" s="37"/>
      <c r="B379" s="7" t="s">
        <v>235</v>
      </c>
      <c r="C379" s="9">
        <v>108</v>
      </c>
    </row>
    <row r="380" spans="1:3" ht="15" customHeight="1" x14ac:dyDescent="0.25">
      <c r="A380" s="37"/>
      <c r="B380" s="7" t="s">
        <v>236</v>
      </c>
      <c r="C380" s="9">
        <v>113</v>
      </c>
    </row>
    <row r="381" spans="1:3" ht="15" customHeight="1" x14ac:dyDescent="0.25">
      <c r="A381" s="37"/>
      <c r="B381" s="7" t="s">
        <v>237</v>
      </c>
      <c r="C381" s="9">
        <v>98</v>
      </c>
    </row>
    <row r="382" spans="1:3" ht="15" customHeight="1" x14ac:dyDescent="0.25">
      <c r="A382" s="37"/>
      <c r="B382" s="7" t="s">
        <v>238</v>
      </c>
      <c r="C382" s="9">
        <v>135</v>
      </c>
    </row>
    <row r="383" spans="1:3" ht="15" customHeight="1" x14ac:dyDescent="0.25">
      <c r="A383" s="37"/>
      <c r="B383" s="7" t="s">
        <v>239</v>
      </c>
      <c r="C383" s="9">
        <v>140</v>
      </c>
    </row>
    <row r="384" spans="1:3" ht="15" customHeight="1" x14ac:dyDescent="0.25">
      <c r="A384" s="37"/>
      <c r="B384" s="7" t="s">
        <v>240</v>
      </c>
      <c r="C384" s="9">
        <v>109</v>
      </c>
    </row>
    <row r="385" spans="1:3" ht="15" customHeight="1" x14ac:dyDescent="0.25">
      <c r="A385" s="37"/>
      <c r="B385" s="7" t="s">
        <v>241</v>
      </c>
      <c r="C385" s="9">
        <v>116</v>
      </c>
    </row>
    <row r="386" spans="1:3" ht="15" customHeight="1" x14ac:dyDescent="0.25">
      <c r="A386" s="37"/>
      <c r="B386" s="7" t="s">
        <v>242</v>
      </c>
      <c r="C386" s="9">
        <v>93</v>
      </c>
    </row>
    <row r="387" spans="1:3" ht="15" customHeight="1" x14ac:dyDescent="0.25">
      <c r="A387" s="37"/>
      <c r="B387" s="7" t="s">
        <v>243</v>
      </c>
      <c r="C387" s="9">
        <v>99</v>
      </c>
    </row>
    <row r="388" spans="1:3" ht="15" customHeight="1" x14ac:dyDescent="0.25">
      <c r="A388" s="37"/>
      <c r="B388" s="7" t="s">
        <v>244</v>
      </c>
      <c r="C388" s="9">
        <v>92</v>
      </c>
    </row>
    <row r="389" spans="1:3" ht="15" customHeight="1" x14ac:dyDescent="0.25">
      <c r="A389" s="37"/>
      <c r="B389" s="7" t="s">
        <v>245</v>
      </c>
      <c r="C389" s="9">
        <v>83</v>
      </c>
    </row>
    <row r="390" spans="1:3" ht="15" customHeight="1" x14ac:dyDescent="0.25">
      <c r="A390" s="37"/>
      <c r="B390" s="7" t="s">
        <v>246</v>
      </c>
      <c r="C390" s="9">
        <v>92</v>
      </c>
    </row>
    <row r="391" spans="1:3" ht="15" customHeight="1" x14ac:dyDescent="0.25">
      <c r="A391" s="37"/>
      <c r="B391" s="7" t="s">
        <v>247</v>
      </c>
      <c r="C391" s="9">
        <v>82</v>
      </c>
    </row>
    <row r="392" spans="1:3" ht="15" customHeight="1" x14ac:dyDescent="0.25">
      <c r="A392" s="37"/>
      <c r="B392" s="7" t="s">
        <v>248</v>
      </c>
      <c r="C392" s="9">
        <v>101</v>
      </c>
    </row>
    <row r="393" spans="1:3" ht="15" customHeight="1" x14ac:dyDescent="0.25">
      <c r="A393" s="37"/>
      <c r="B393" s="7" t="s">
        <v>249</v>
      </c>
      <c r="C393" s="9">
        <v>92</v>
      </c>
    </row>
    <row r="394" spans="1:3" ht="15" customHeight="1" x14ac:dyDescent="0.25">
      <c r="A394" s="37"/>
      <c r="B394" s="7" t="s">
        <v>250</v>
      </c>
      <c r="C394" s="9">
        <v>66</v>
      </c>
    </row>
    <row r="395" spans="1:3" ht="15" customHeight="1" x14ac:dyDescent="0.25">
      <c r="A395" s="37"/>
      <c r="B395" s="7" t="s">
        <v>251</v>
      </c>
      <c r="C395" s="9">
        <v>77</v>
      </c>
    </row>
    <row r="396" spans="1:3" ht="15" customHeight="1" x14ac:dyDescent="0.25">
      <c r="A396" s="37"/>
      <c r="B396" s="7" t="s">
        <v>252</v>
      </c>
      <c r="C396" s="9">
        <v>69</v>
      </c>
    </row>
    <row r="397" spans="1:3" ht="15" customHeight="1" x14ac:dyDescent="0.25">
      <c r="A397" s="37"/>
      <c r="B397" s="7" t="s">
        <v>253</v>
      </c>
      <c r="C397" s="9">
        <v>61</v>
      </c>
    </row>
    <row r="398" spans="1:3" ht="15" customHeight="1" x14ac:dyDescent="0.25">
      <c r="A398" s="37"/>
      <c r="B398" s="7" t="s">
        <v>254</v>
      </c>
      <c r="C398" s="9">
        <v>71</v>
      </c>
    </row>
    <row r="399" spans="1:3" ht="15" customHeight="1" x14ac:dyDescent="0.25">
      <c r="A399" s="37"/>
      <c r="B399" s="7" t="s">
        <v>255</v>
      </c>
      <c r="C399" s="9">
        <v>78</v>
      </c>
    </row>
    <row r="400" spans="1:3" ht="15" customHeight="1" x14ac:dyDescent="0.25">
      <c r="A400" s="38"/>
      <c r="B400" s="8" t="s">
        <v>256</v>
      </c>
      <c r="C400" s="10">
        <v>60</v>
      </c>
    </row>
    <row r="401" spans="1:3" ht="15" customHeight="1" x14ac:dyDescent="0.25">
      <c r="A401" s="39" t="s">
        <v>111</v>
      </c>
      <c r="B401" s="6" t="s">
        <v>257</v>
      </c>
      <c r="C401" s="11">
        <v>56</v>
      </c>
    </row>
    <row r="402" spans="1:3" ht="15" customHeight="1" x14ac:dyDescent="0.25">
      <c r="A402" s="37"/>
      <c r="B402" s="7" t="s">
        <v>258</v>
      </c>
      <c r="C402" s="9">
        <v>61</v>
      </c>
    </row>
    <row r="403" spans="1:3" ht="15" customHeight="1" x14ac:dyDescent="0.25">
      <c r="A403" s="37"/>
      <c r="B403" s="7" t="s">
        <v>259</v>
      </c>
      <c r="C403" s="9">
        <v>74</v>
      </c>
    </row>
    <row r="404" spans="1:3" ht="15" customHeight="1" x14ac:dyDescent="0.25">
      <c r="A404" s="37"/>
      <c r="B404" s="7" t="s">
        <v>260</v>
      </c>
      <c r="C404" s="9">
        <v>68</v>
      </c>
    </row>
    <row r="405" spans="1:3" ht="15" customHeight="1" x14ac:dyDescent="0.25">
      <c r="A405" s="37"/>
      <c r="B405" s="7" t="s">
        <v>261</v>
      </c>
      <c r="C405" s="9">
        <v>52</v>
      </c>
    </row>
    <row r="406" spans="1:3" ht="15" customHeight="1" x14ac:dyDescent="0.25">
      <c r="A406" s="37"/>
      <c r="B406" s="7" t="s">
        <v>262</v>
      </c>
      <c r="C406" s="9">
        <v>65</v>
      </c>
    </row>
    <row r="407" spans="1:3" ht="15" customHeight="1" x14ac:dyDescent="0.25">
      <c r="A407" s="37"/>
      <c r="B407" s="7" t="s">
        <v>263</v>
      </c>
      <c r="C407" s="9">
        <v>74</v>
      </c>
    </row>
    <row r="408" spans="1:3" ht="15" customHeight="1" x14ac:dyDescent="0.25">
      <c r="A408" s="37"/>
      <c r="B408" s="7" t="s">
        <v>264</v>
      </c>
      <c r="C408" s="9">
        <v>54</v>
      </c>
    </row>
    <row r="409" spans="1:3" ht="15" customHeight="1" x14ac:dyDescent="0.25">
      <c r="A409" s="37"/>
      <c r="B409" s="7" t="s">
        <v>265</v>
      </c>
      <c r="C409" s="9">
        <v>55</v>
      </c>
    </row>
    <row r="410" spans="1:3" ht="15" customHeight="1" x14ac:dyDescent="0.25">
      <c r="A410" s="37"/>
      <c r="B410" s="7" t="s">
        <v>266</v>
      </c>
      <c r="C410" s="9">
        <v>62</v>
      </c>
    </row>
    <row r="411" spans="1:3" ht="15" customHeight="1" x14ac:dyDescent="0.25">
      <c r="A411" s="37"/>
      <c r="B411" s="7" t="s">
        <v>267</v>
      </c>
      <c r="C411" s="9">
        <v>76</v>
      </c>
    </row>
    <row r="412" spans="1:3" ht="15" customHeight="1" x14ac:dyDescent="0.25">
      <c r="A412" s="37"/>
      <c r="B412" s="7" t="s">
        <v>268</v>
      </c>
      <c r="C412" s="9">
        <v>61</v>
      </c>
    </row>
    <row r="413" spans="1:3" ht="15" customHeight="1" x14ac:dyDescent="0.25">
      <c r="A413" s="37"/>
      <c r="B413" s="7" t="s">
        <v>269</v>
      </c>
      <c r="C413" s="9">
        <v>65</v>
      </c>
    </row>
    <row r="414" spans="1:3" ht="15" customHeight="1" x14ac:dyDescent="0.25">
      <c r="A414" s="37"/>
      <c r="B414" s="7" t="s">
        <v>270</v>
      </c>
      <c r="C414" s="9">
        <v>60</v>
      </c>
    </row>
    <row r="415" spans="1:3" ht="15" customHeight="1" x14ac:dyDescent="0.25">
      <c r="A415" s="37"/>
      <c r="B415" s="7" t="s">
        <v>271</v>
      </c>
      <c r="C415" s="9">
        <v>58</v>
      </c>
    </row>
    <row r="416" spans="1:3" ht="15" customHeight="1" x14ac:dyDescent="0.25">
      <c r="A416" s="37"/>
      <c r="B416" s="7" t="s">
        <v>272</v>
      </c>
      <c r="C416" s="9">
        <v>66</v>
      </c>
    </row>
    <row r="417" spans="1:3" ht="15" customHeight="1" x14ac:dyDescent="0.25">
      <c r="A417" s="37"/>
      <c r="B417" s="7" t="s">
        <v>273</v>
      </c>
      <c r="C417" s="9">
        <v>61</v>
      </c>
    </row>
    <row r="418" spans="1:3" ht="15" customHeight="1" x14ac:dyDescent="0.25">
      <c r="A418" s="37"/>
      <c r="B418" s="7" t="s">
        <v>274</v>
      </c>
      <c r="C418" s="9">
        <v>75</v>
      </c>
    </row>
    <row r="419" spans="1:3" ht="15" customHeight="1" x14ac:dyDescent="0.25">
      <c r="A419" s="37"/>
      <c r="B419" s="7" t="s">
        <v>275</v>
      </c>
      <c r="C419" s="9">
        <v>92</v>
      </c>
    </row>
    <row r="420" spans="1:3" ht="15" customHeight="1" x14ac:dyDescent="0.25">
      <c r="A420" s="37"/>
      <c r="B420" s="7" t="s">
        <v>276</v>
      </c>
      <c r="C420" s="9">
        <v>94</v>
      </c>
    </row>
    <row r="421" spans="1:3" ht="15" customHeight="1" x14ac:dyDescent="0.25">
      <c r="A421" s="37"/>
      <c r="B421" s="7" t="s">
        <v>277</v>
      </c>
      <c r="C421" s="9">
        <v>77</v>
      </c>
    </row>
    <row r="422" spans="1:3" ht="15" customHeight="1" x14ac:dyDescent="0.25">
      <c r="A422" s="37"/>
      <c r="B422" s="7" t="s">
        <v>278</v>
      </c>
      <c r="C422" s="9">
        <v>97</v>
      </c>
    </row>
    <row r="423" spans="1:3" ht="15" customHeight="1" x14ac:dyDescent="0.25">
      <c r="A423" s="37"/>
      <c r="B423" s="7" t="s">
        <v>279</v>
      </c>
      <c r="C423" s="9">
        <v>111</v>
      </c>
    </row>
    <row r="424" spans="1:3" ht="15" customHeight="1" x14ac:dyDescent="0.25">
      <c r="A424" s="37"/>
      <c r="B424" s="7" t="s">
        <v>280</v>
      </c>
      <c r="C424" s="9">
        <v>80</v>
      </c>
    </row>
    <row r="425" spans="1:3" ht="15" customHeight="1" x14ac:dyDescent="0.25">
      <c r="A425" s="37"/>
      <c r="B425" s="7" t="s">
        <v>281</v>
      </c>
      <c r="C425" s="9">
        <v>103</v>
      </c>
    </row>
    <row r="426" spans="1:3" ht="15" customHeight="1" x14ac:dyDescent="0.25">
      <c r="A426" s="37"/>
      <c r="B426" s="7" t="s">
        <v>282</v>
      </c>
      <c r="C426" s="9">
        <v>86</v>
      </c>
    </row>
    <row r="427" spans="1:3" ht="15" customHeight="1" x14ac:dyDescent="0.25">
      <c r="A427" s="37"/>
      <c r="B427" s="7" t="s">
        <v>283</v>
      </c>
      <c r="C427" s="9">
        <v>92</v>
      </c>
    </row>
    <row r="428" spans="1:3" ht="15" customHeight="1" x14ac:dyDescent="0.25">
      <c r="A428" s="37"/>
      <c r="B428" s="7" t="s">
        <v>284</v>
      </c>
      <c r="C428" s="9">
        <v>102</v>
      </c>
    </row>
    <row r="429" spans="1:3" ht="15" customHeight="1" x14ac:dyDescent="0.25">
      <c r="A429" s="37"/>
      <c r="B429" s="7" t="s">
        <v>285</v>
      </c>
      <c r="C429" s="9">
        <v>76</v>
      </c>
    </row>
    <row r="430" spans="1:3" ht="15" customHeight="1" x14ac:dyDescent="0.25">
      <c r="A430" s="37"/>
      <c r="B430" s="7" t="s">
        <v>286</v>
      </c>
      <c r="C430" s="9">
        <v>68</v>
      </c>
    </row>
    <row r="431" spans="1:3" ht="15" customHeight="1" x14ac:dyDescent="0.25">
      <c r="A431" s="37"/>
      <c r="B431" s="7" t="s">
        <v>287</v>
      </c>
      <c r="C431" s="9">
        <v>82</v>
      </c>
    </row>
    <row r="432" spans="1:3" ht="15" customHeight="1" x14ac:dyDescent="0.25">
      <c r="A432" s="37"/>
      <c r="B432" s="7" t="s">
        <v>288</v>
      </c>
      <c r="C432" s="9">
        <v>92</v>
      </c>
    </row>
    <row r="433" spans="1:3" ht="15" customHeight="1" x14ac:dyDescent="0.25">
      <c r="A433" s="37"/>
      <c r="B433" s="7" t="s">
        <v>289</v>
      </c>
      <c r="C433" s="9">
        <v>135</v>
      </c>
    </row>
    <row r="434" spans="1:3" ht="15" customHeight="1" x14ac:dyDescent="0.25">
      <c r="A434" s="37"/>
      <c r="B434" s="7" t="s">
        <v>290</v>
      </c>
      <c r="C434" s="9">
        <v>119</v>
      </c>
    </row>
    <row r="435" spans="1:3" ht="15" customHeight="1" x14ac:dyDescent="0.25">
      <c r="A435" s="37"/>
      <c r="B435" s="7" t="s">
        <v>291</v>
      </c>
      <c r="C435" s="9">
        <v>136</v>
      </c>
    </row>
    <row r="436" spans="1:3" ht="15" customHeight="1" x14ac:dyDescent="0.25">
      <c r="A436" s="37"/>
      <c r="B436" s="7" t="s">
        <v>292</v>
      </c>
      <c r="C436" s="9">
        <v>98</v>
      </c>
    </row>
    <row r="437" spans="1:3" ht="15" customHeight="1" x14ac:dyDescent="0.25">
      <c r="A437" s="37"/>
      <c r="B437" s="7" t="s">
        <v>293</v>
      </c>
      <c r="C437" s="9">
        <v>115</v>
      </c>
    </row>
    <row r="438" spans="1:3" ht="15" customHeight="1" x14ac:dyDescent="0.25">
      <c r="A438" s="37"/>
      <c r="B438" s="7" t="s">
        <v>294</v>
      </c>
      <c r="C438" s="9">
        <v>126</v>
      </c>
    </row>
    <row r="439" spans="1:3" ht="15" customHeight="1" x14ac:dyDescent="0.25">
      <c r="A439" s="37"/>
      <c r="B439" s="7" t="s">
        <v>295</v>
      </c>
      <c r="C439" s="9">
        <v>138</v>
      </c>
    </row>
    <row r="440" spans="1:3" ht="15" customHeight="1" x14ac:dyDescent="0.25">
      <c r="A440" s="37"/>
      <c r="B440" s="7" t="s">
        <v>296</v>
      </c>
      <c r="C440" s="9">
        <v>134</v>
      </c>
    </row>
    <row r="441" spans="1:3" ht="15" customHeight="1" x14ac:dyDescent="0.25">
      <c r="A441" s="37"/>
      <c r="B441" s="7" t="s">
        <v>297</v>
      </c>
      <c r="C441" s="9">
        <v>157</v>
      </c>
    </row>
    <row r="442" spans="1:3" ht="15" customHeight="1" x14ac:dyDescent="0.25">
      <c r="A442" s="37"/>
      <c r="B442" s="7" t="s">
        <v>298</v>
      </c>
      <c r="C442" s="9">
        <v>140</v>
      </c>
    </row>
    <row r="443" spans="1:3" ht="15" customHeight="1" x14ac:dyDescent="0.25">
      <c r="A443" s="37"/>
      <c r="B443" s="7" t="s">
        <v>299</v>
      </c>
      <c r="C443" s="9">
        <v>131</v>
      </c>
    </row>
    <row r="444" spans="1:3" ht="15" customHeight="1" x14ac:dyDescent="0.25">
      <c r="A444" s="37"/>
      <c r="B444" s="7" t="s">
        <v>300</v>
      </c>
      <c r="C444" s="9">
        <v>112</v>
      </c>
    </row>
    <row r="445" spans="1:3" ht="15" customHeight="1" x14ac:dyDescent="0.25">
      <c r="A445" s="37"/>
      <c r="B445" s="7" t="s">
        <v>301</v>
      </c>
      <c r="C445" s="9">
        <v>119</v>
      </c>
    </row>
    <row r="446" spans="1:3" ht="15" customHeight="1" x14ac:dyDescent="0.25">
      <c r="A446" s="37"/>
      <c r="B446" s="7" t="s">
        <v>302</v>
      </c>
      <c r="C446" s="9">
        <v>141</v>
      </c>
    </row>
    <row r="447" spans="1:3" ht="15" customHeight="1" x14ac:dyDescent="0.25">
      <c r="A447" s="37"/>
      <c r="B447" s="7" t="s">
        <v>303</v>
      </c>
      <c r="C447" s="9">
        <v>137</v>
      </c>
    </row>
    <row r="448" spans="1:3" ht="15" customHeight="1" x14ac:dyDescent="0.25">
      <c r="A448" s="37"/>
      <c r="B448" s="7" t="s">
        <v>304</v>
      </c>
      <c r="C448" s="9">
        <v>148</v>
      </c>
    </row>
    <row r="449" spans="1:3" ht="15" customHeight="1" x14ac:dyDescent="0.25">
      <c r="A449" s="37"/>
      <c r="B449" s="7" t="s">
        <v>305</v>
      </c>
      <c r="C449" s="9">
        <v>135</v>
      </c>
    </row>
    <row r="450" spans="1:3" ht="15" customHeight="1" x14ac:dyDescent="0.25">
      <c r="A450" s="37"/>
      <c r="B450" s="7" t="s">
        <v>210</v>
      </c>
      <c r="C450" s="9">
        <v>144</v>
      </c>
    </row>
    <row r="451" spans="1:3" ht="15" customHeight="1" x14ac:dyDescent="0.25">
      <c r="A451" s="37"/>
      <c r="B451" s="7" t="s">
        <v>211</v>
      </c>
      <c r="C451" s="9">
        <v>122</v>
      </c>
    </row>
    <row r="452" spans="1:3" ht="15" customHeight="1" x14ac:dyDescent="0.25">
      <c r="A452" s="37"/>
      <c r="B452" s="7" t="s">
        <v>212</v>
      </c>
      <c r="C452" s="9">
        <v>116</v>
      </c>
    </row>
    <row r="453" spans="1:3" ht="15" customHeight="1" x14ac:dyDescent="0.25">
      <c r="A453" s="37"/>
      <c r="B453" s="7" t="s">
        <v>213</v>
      </c>
      <c r="C453" s="9">
        <v>142</v>
      </c>
    </row>
    <row r="454" spans="1:3" ht="15" customHeight="1" x14ac:dyDescent="0.25">
      <c r="A454" s="37"/>
      <c r="B454" s="7" t="s">
        <v>214</v>
      </c>
      <c r="C454" s="9">
        <v>107</v>
      </c>
    </row>
    <row r="455" spans="1:3" ht="15" customHeight="1" x14ac:dyDescent="0.25">
      <c r="A455" s="37"/>
      <c r="B455" s="7" t="s">
        <v>215</v>
      </c>
      <c r="C455" s="9">
        <v>126</v>
      </c>
    </row>
    <row r="456" spans="1:3" ht="15" customHeight="1" x14ac:dyDescent="0.25">
      <c r="A456" s="37"/>
      <c r="B456" s="7" t="s">
        <v>216</v>
      </c>
      <c r="C456" s="9">
        <v>111</v>
      </c>
    </row>
    <row r="457" spans="1:3" ht="15" customHeight="1" x14ac:dyDescent="0.25">
      <c r="A457" s="37"/>
      <c r="B457" s="7" t="s">
        <v>217</v>
      </c>
      <c r="C457" s="9">
        <v>94</v>
      </c>
    </row>
    <row r="458" spans="1:3" ht="15" customHeight="1" x14ac:dyDescent="0.25">
      <c r="A458" s="37"/>
      <c r="B458" s="7" t="s">
        <v>218</v>
      </c>
      <c r="C458" s="9">
        <v>113</v>
      </c>
    </row>
    <row r="459" spans="1:3" ht="15" customHeight="1" x14ac:dyDescent="0.25">
      <c r="A459" s="37"/>
      <c r="B459" s="7" t="s">
        <v>219</v>
      </c>
      <c r="C459" s="9">
        <v>121</v>
      </c>
    </row>
    <row r="460" spans="1:3" ht="15" customHeight="1" x14ac:dyDescent="0.25">
      <c r="A460" s="37"/>
      <c r="B460" s="7" t="s">
        <v>220</v>
      </c>
      <c r="C460" s="9">
        <v>72</v>
      </c>
    </row>
    <row r="461" spans="1:3" ht="15" customHeight="1" x14ac:dyDescent="0.25">
      <c r="A461" s="37"/>
      <c r="B461" s="7" t="s">
        <v>221</v>
      </c>
      <c r="C461" s="9">
        <v>88</v>
      </c>
    </row>
    <row r="462" spans="1:3" ht="15" customHeight="1" x14ac:dyDescent="0.25">
      <c r="A462" s="37"/>
      <c r="B462" s="7" t="s">
        <v>222</v>
      </c>
      <c r="C462" s="9">
        <v>76</v>
      </c>
    </row>
    <row r="463" spans="1:3" ht="15" customHeight="1" x14ac:dyDescent="0.25">
      <c r="A463" s="37"/>
      <c r="B463" s="7" t="s">
        <v>223</v>
      </c>
      <c r="C463" s="9">
        <v>65</v>
      </c>
    </row>
    <row r="464" spans="1:3" ht="15" customHeight="1" x14ac:dyDescent="0.25">
      <c r="A464" s="37"/>
      <c r="B464" s="7" t="s">
        <v>224</v>
      </c>
      <c r="C464" s="9">
        <v>53</v>
      </c>
    </row>
    <row r="465" spans="1:3" ht="15" customHeight="1" x14ac:dyDescent="0.25">
      <c r="A465" s="37"/>
      <c r="B465" s="7" t="s">
        <v>225</v>
      </c>
      <c r="C465" s="9">
        <v>50</v>
      </c>
    </row>
    <row r="466" spans="1:3" ht="15" customHeight="1" x14ac:dyDescent="0.25">
      <c r="A466" s="37"/>
      <c r="B466" s="7" t="s">
        <v>226</v>
      </c>
      <c r="C466" s="9">
        <v>99</v>
      </c>
    </row>
    <row r="467" spans="1:3" ht="15" customHeight="1" x14ac:dyDescent="0.25">
      <c r="A467" s="37"/>
      <c r="B467" s="7" t="s">
        <v>227</v>
      </c>
      <c r="C467" s="9">
        <v>93</v>
      </c>
    </row>
    <row r="468" spans="1:3" ht="15" customHeight="1" x14ac:dyDescent="0.25">
      <c r="A468" s="37"/>
      <c r="B468" s="7" t="s">
        <v>228</v>
      </c>
      <c r="C468" s="9">
        <v>82</v>
      </c>
    </row>
    <row r="469" spans="1:3" ht="15" customHeight="1" x14ac:dyDescent="0.25">
      <c r="A469" s="37"/>
      <c r="B469" s="7" t="s">
        <v>229</v>
      </c>
      <c r="C469" s="9">
        <v>74</v>
      </c>
    </row>
    <row r="470" spans="1:3" ht="15" customHeight="1" x14ac:dyDescent="0.25">
      <c r="A470" s="37"/>
      <c r="B470" s="7" t="s">
        <v>230</v>
      </c>
      <c r="C470" s="9">
        <v>90</v>
      </c>
    </row>
    <row r="471" spans="1:3" ht="15" customHeight="1" x14ac:dyDescent="0.25">
      <c r="A471" s="37"/>
      <c r="B471" s="7" t="s">
        <v>231</v>
      </c>
      <c r="C471" s="9">
        <v>98</v>
      </c>
    </row>
    <row r="472" spans="1:3" ht="15" customHeight="1" x14ac:dyDescent="0.25">
      <c r="A472" s="37"/>
      <c r="B472" s="7" t="s">
        <v>232</v>
      </c>
      <c r="C472" s="9">
        <v>74</v>
      </c>
    </row>
    <row r="473" spans="1:3" ht="15" customHeight="1" x14ac:dyDescent="0.25">
      <c r="A473" s="37"/>
      <c r="B473" s="7" t="s">
        <v>233</v>
      </c>
      <c r="C473" s="9">
        <v>76</v>
      </c>
    </row>
    <row r="474" spans="1:3" ht="15" customHeight="1" x14ac:dyDescent="0.25">
      <c r="A474" s="37"/>
      <c r="B474" s="7" t="s">
        <v>234</v>
      </c>
      <c r="C474" s="9">
        <v>88</v>
      </c>
    </row>
    <row r="475" spans="1:3" ht="15" customHeight="1" x14ac:dyDescent="0.25">
      <c r="A475" s="37"/>
      <c r="B475" s="7" t="s">
        <v>235</v>
      </c>
      <c r="C475" s="9">
        <v>86</v>
      </c>
    </row>
    <row r="476" spans="1:3" ht="15" customHeight="1" x14ac:dyDescent="0.25">
      <c r="A476" s="37"/>
      <c r="B476" s="7" t="s">
        <v>236</v>
      </c>
      <c r="C476" s="9">
        <v>91</v>
      </c>
    </row>
    <row r="477" spans="1:3" ht="15" customHeight="1" x14ac:dyDescent="0.25">
      <c r="A477" s="37"/>
      <c r="B477" s="7" t="s">
        <v>237</v>
      </c>
      <c r="C477" s="9">
        <v>89</v>
      </c>
    </row>
    <row r="478" spans="1:3" ht="15" customHeight="1" x14ac:dyDescent="0.25">
      <c r="A478" s="37"/>
      <c r="B478" s="7" t="s">
        <v>238</v>
      </c>
      <c r="C478" s="9">
        <v>82</v>
      </c>
    </row>
    <row r="479" spans="1:3" ht="15" customHeight="1" x14ac:dyDescent="0.25">
      <c r="A479" s="37"/>
      <c r="B479" s="7" t="s">
        <v>239</v>
      </c>
      <c r="C479" s="9">
        <v>77</v>
      </c>
    </row>
    <row r="480" spans="1:3" ht="15" customHeight="1" x14ac:dyDescent="0.25">
      <c r="A480" s="37"/>
      <c r="B480" s="7" t="s">
        <v>240</v>
      </c>
      <c r="C480" s="9">
        <v>81</v>
      </c>
    </row>
    <row r="481" spans="1:3" ht="15" customHeight="1" x14ac:dyDescent="0.25">
      <c r="A481" s="37"/>
      <c r="B481" s="7" t="s">
        <v>241</v>
      </c>
      <c r="C481" s="9">
        <v>79</v>
      </c>
    </row>
    <row r="482" spans="1:3" ht="15" customHeight="1" x14ac:dyDescent="0.25">
      <c r="A482" s="37"/>
      <c r="B482" s="7" t="s">
        <v>242</v>
      </c>
      <c r="C482" s="9">
        <v>67</v>
      </c>
    </row>
    <row r="483" spans="1:3" ht="15" customHeight="1" x14ac:dyDescent="0.25">
      <c r="A483" s="37"/>
      <c r="B483" s="7" t="s">
        <v>243</v>
      </c>
      <c r="C483" s="9">
        <v>71</v>
      </c>
    </row>
    <row r="484" spans="1:3" ht="15" customHeight="1" x14ac:dyDescent="0.25">
      <c r="A484" s="37"/>
      <c r="B484" s="7" t="s">
        <v>244</v>
      </c>
      <c r="C484" s="9">
        <v>73</v>
      </c>
    </row>
    <row r="485" spans="1:3" ht="15" customHeight="1" x14ac:dyDescent="0.25">
      <c r="A485" s="37"/>
      <c r="B485" s="7" t="s">
        <v>245</v>
      </c>
      <c r="C485" s="9">
        <v>70</v>
      </c>
    </row>
    <row r="486" spans="1:3" ht="15" customHeight="1" x14ac:dyDescent="0.25">
      <c r="A486" s="37"/>
      <c r="B486" s="7" t="s">
        <v>246</v>
      </c>
      <c r="C486" s="9">
        <v>68</v>
      </c>
    </row>
    <row r="487" spans="1:3" ht="15" customHeight="1" x14ac:dyDescent="0.25">
      <c r="A487" s="37"/>
      <c r="B487" s="7" t="s">
        <v>247</v>
      </c>
      <c r="C487" s="9">
        <v>72</v>
      </c>
    </row>
    <row r="488" spans="1:3" ht="15" customHeight="1" x14ac:dyDescent="0.25">
      <c r="A488" s="37"/>
      <c r="B488" s="7" t="s">
        <v>248</v>
      </c>
      <c r="C488" s="9">
        <v>75</v>
      </c>
    </row>
    <row r="489" spans="1:3" ht="15" customHeight="1" x14ac:dyDescent="0.25">
      <c r="A489" s="37"/>
      <c r="B489" s="7" t="s">
        <v>249</v>
      </c>
      <c r="C489" s="9">
        <v>69</v>
      </c>
    </row>
    <row r="490" spans="1:3" ht="15" customHeight="1" x14ac:dyDescent="0.25">
      <c r="A490" s="37"/>
      <c r="B490" s="7" t="s">
        <v>250</v>
      </c>
      <c r="C490" s="9">
        <v>54</v>
      </c>
    </row>
    <row r="491" spans="1:3" ht="15" customHeight="1" x14ac:dyDescent="0.25">
      <c r="A491" s="37"/>
      <c r="B491" s="7" t="s">
        <v>251</v>
      </c>
      <c r="C491" s="9">
        <v>54</v>
      </c>
    </row>
    <row r="492" spans="1:3" ht="15" customHeight="1" x14ac:dyDescent="0.25">
      <c r="A492" s="37"/>
      <c r="B492" s="7" t="s">
        <v>252</v>
      </c>
      <c r="C492" s="9">
        <v>47</v>
      </c>
    </row>
    <row r="493" spans="1:3" ht="15" customHeight="1" x14ac:dyDescent="0.25">
      <c r="A493" s="37"/>
      <c r="B493" s="7" t="s">
        <v>253</v>
      </c>
      <c r="C493" s="9">
        <v>33</v>
      </c>
    </row>
    <row r="494" spans="1:3" ht="15" customHeight="1" x14ac:dyDescent="0.25">
      <c r="A494" s="37"/>
      <c r="B494" s="7" t="s">
        <v>254</v>
      </c>
      <c r="C494" s="9">
        <v>49</v>
      </c>
    </row>
    <row r="495" spans="1:3" ht="15" customHeight="1" x14ac:dyDescent="0.25">
      <c r="A495" s="37"/>
      <c r="B495" s="7" t="s">
        <v>255</v>
      </c>
      <c r="C495" s="9">
        <v>47</v>
      </c>
    </row>
    <row r="496" spans="1:3" ht="15" customHeight="1" x14ac:dyDescent="0.25">
      <c r="A496" s="38"/>
      <c r="B496" s="8" t="s">
        <v>256</v>
      </c>
      <c r="C496" s="10">
        <v>53</v>
      </c>
    </row>
    <row r="497" spans="1:3" ht="15" customHeight="1" x14ac:dyDescent="0.25">
      <c r="A497" s="37" t="s">
        <v>112</v>
      </c>
      <c r="B497" s="14" t="s">
        <v>257</v>
      </c>
      <c r="C497" s="15">
        <v>45</v>
      </c>
    </row>
    <row r="498" spans="1:3" ht="15" customHeight="1" x14ac:dyDescent="0.25">
      <c r="A498" s="37"/>
      <c r="B498" s="14" t="s">
        <v>258</v>
      </c>
      <c r="C498" s="15">
        <v>47</v>
      </c>
    </row>
    <row r="499" spans="1:3" ht="15" customHeight="1" x14ac:dyDescent="0.25">
      <c r="A499" s="37"/>
      <c r="B499" s="14" t="s">
        <v>259</v>
      </c>
      <c r="C499" s="15">
        <v>40</v>
      </c>
    </row>
    <row r="500" spans="1:3" ht="15" customHeight="1" x14ac:dyDescent="0.25">
      <c r="A500" s="37"/>
      <c r="B500" s="14" t="s">
        <v>260</v>
      </c>
      <c r="C500" s="15">
        <v>40</v>
      </c>
    </row>
    <row r="501" spans="1:3" ht="15" customHeight="1" x14ac:dyDescent="0.25">
      <c r="A501" s="37"/>
      <c r="B501" s="14" t="s">
        <v>261</v>
      </c>
      <c r="C501" s="15">
        <v>38</v>
      </c>
    </row>
    <row r="502" spans="1:3" ht="15" customHeight="1" x14ac:dyDescent="0.25">
      <c r="A502" s="37"/>
      <c r="B502" s="14" t="s">
        <v>262</v>
      </c>
      <c r="C502" s="15">
        <v>37</v>
      </c>
    </row>
    <row r="503" spans="1:3" ht="15" customHeight="1" x14ac:dyDescent="0.25">
      <c r="A503" s="37"/>
      <c r="B503" s="14" t="s">
        <v>263</v>
      </c>
      <c r="C503" s="15">
        <v>45</v>
      </c>
    </row>
    <row r="504" spans="1:3" ht="15" customHeight="1" x14ac:dyDescent="0.25">
      <c r="A504" s="37"/>
      <c r="B504" s="14" t="s">
        <v>264</v>
      </c>
      <c r="C504" s="15">
        <v>31</v>
      </c>
    </row>
    <row r="505" spans="1:3" ht="15" customHeight="1" x14ac:dyDescent="0.25">
      <c r="A505" s="37"/>
      <c r="B505" s="14" t="s">
        <v>265</v>
      </c>
      <c r="C505" s="15">
        <v>53</v>
      </c>
    </row>
    <row r="506" spans="1:3" ht="15" customHeight="1" x14ac:dyDescent="0.25">
      <c r="A506" s="37"/>
      <c r="B506" s="14" t="s">
        <v>266</v>
      </c>
      <c r="C506" s="15">
        <v>32</v>
      </c>
    </row>
    <row r="507" spans="1:3" ht="15" customHeight="1" x14ac:dyDescent="0.25">
      <c r="A507" s="37"/>
      <c r="B507" s="14" t="s">
        <v>267</v>
      </c>
      <c r="C507" s="15">
        <v>30</v>
      </c>
    </row>
    <row r="508" spans="1:3" ht="15" customHeight="1" x14ac:dyDescent="0.25">
      <c r="A508" s="37"/>
      <c r="B508" s="14" t="s">
        <v>268</v>
      </c>
      <c r="C508" s="15">
        <v>36</v>
      </c>
    </row>
    <row r="509" spans="1:3" ht="15" customHeight="1" x14ac:dyDescent="0.25">
      <c r="A509" s="37"/>
      <c r="B509" s="14" t="s">
        <v>269</v>
      </c>
      <c r="C509" s="15">
        <v>30</v>
      </c>
    </row>
    <row r="510" spans="1:3" ht="15" customHeight="1" x14ac:dyDescent="0.25">
      <c r="A510" s="37"/>
      <c r="B510" s="14" t="s">
        <v>270</v>
      </c>
      <c r="C510" s="15">
        <v>41</v>
      </c>
    </row>
    <row r="511" spans="1:3" ht="15" customHeight="1" x14ac:dyDescent="0.25">
      <c r="A511" s="37"/>
      <c r="B511" s="14" t="s">
        <v>271</v>
      </c>
      <c r="C511" s="15">
        <v>45</v>
      </c>
    </row>
    <row r="512" spans="1:3" ht="15" customHeight="1" x14ac:dyDescent="0.25">
      <c r="A512" s="37"/>
      <c r="B512" s="14" t="s">
        <v>272</v>
      </c>
      <c r="C512" s="15">
        <v>39</v>
      </c>
    </row>
    <row r="513" spans="1:3" ht="15" customHeight="1" x14ac:dyDescent="0.25">
      <c r="A513" s="37"/>
      <c r="B513" s="14" t="s">
        <v>273</v>
      </c>
      <c r="C513" s="15">
        <v>37</v>
      </c>
    </row>
    <row r="514" spans="1:3" ht="15" customHeight="1" x14ac:dyDescent="0.25">
      <c r="A514" s="37"/>
      <c r="B514" s="14" t="s">
        <v>274</v>
      </c>
      <c r="C514" s="15">
        <v>24</v>
      </c>
    </row>
    <row r="515" spans="1:3" ht="15" customHeight="1" x14ac:dyDescent="0.25">
      <c r="A515" s="37"/>
      <c r="B515" s="14" t="s">
        <v>275</v>
      </c>
      <c r="C515" s="15">
        <v>36</v>
      </c>
    </row>
    <row r="516" spans="1:3" ht="15" customHeight="1" x14ac:dyDescent="0.25">
      <c r="A516" s="37"/>
      <c r="B516" s="14" t="s">
        <v>276</v>
      </c>
      <c r="C516" s="15">
        <v>44</v>
      </c>
    </row>
    <row r="517" spans="1:3" ht="15" customHeight="1" x14ac:dyDescent="0.25">
      <c r="A517" s="37"/>
      <c r="B517" s="14" t="s">
        <v>277</v>
      </c>
      <c r="C517" s="15">
        <v>48</v>
      </c>
    </row>
    <row r="518" spans="1:3" ht="15" customHeight="1" x14ac:dyDescent="0.25">
      <c r="A518" s="37"/>
      <c r="B518" s="14" t="s">
        <v>278</v>
      </c>
      <c r="C518" s="15">
        <v>43</v>
      </c>
    </row>
    <row r="519" spans="1:3" ht="15" customHeight="1" x14ac:dyDescent="0.25">
      <c r="A519" s="37"/>
      <c r="B519" s="14" t="s">
        <v>279</v>
      </c>
      <c r="C519" s="15">
        <v>48</v>
      </c>
    </row>
    <row r="520" spans="1:3" ht="15" customHeight="1" x14ac:dyDescent="0.25">
      <c r="A520" s="37"/>
      <c r="B520" s="14" t="s">
        <v>280</v>
      </c>
      <c r="C520" s="15">
        <v>47</v>
      </c>
    </row>
    <row r="521" spans="1:3" ht="15" customHeight="1" x14ac:dyDescent="0.25">
      <c r="A521" s="37"/>
      <c r="B521" s="14" t="s">
        <v>281</v>
      </c>
      <c r="C521" s="15">
        <v>53</v>
      </c>
    </row>
    <row r="522" spans="1:3" ht="15" customHeight="1" x14ac:dyDescent="0.25">
      <c r="A522" s="37"/>
      <c r="B522" s="14" t="s">
        <v>282</v>
      </c>
      <c r="C522" s="15">
        <v>58</v>
      </c>
    </row>
    <row r="523" spans="1:3" ht="15" customHeight="1" x14ac:dyDescent="0.25">
      <c r="A523" s="37"/>
      <c r="B523" s="14" t="s">
        <v>283</v>
      </c>
      <c r="C523" s="15">
        <v>55</v>
      </c>
    </row>
    <row r="524" spans="1:3" ht="15" customHeight="1" x14ac:dyDescent="0.25">
      <c r="A524" s="37"/>
      <c r="B524" s="14" t="s">
        <v>284</v>
      </c>
      <c r="C524" s="15">
        <v>62</v>
      </c>
    </row>
    <row r="525" spans="1:3" ht="15" customHeight="1" x14ac:dyDescent="0.25">
      <c r="A525" s="37"/>
      <c r="B525" s="14" t="s">
        <v>285</v>
      </c>
      <c r="C525" s="15">
        <v>59</v>
      </c>
    </row>
    <row r="526" spans="1:3" ht="15" customHeight="1" x14ac:dyDescent="0.25">
      <c r="A526" s="37"/>
      <c r="B526" s="14" t="s">
        <v>286</v>
      </c>
      <c r="C526" s="15">
        <v>65</v>
      </c>
    </row>
    <row r="527" spans="1:3" ht="15" customHeight="1" x14ac:dyDescent="0.25">
      <c r="A527" s="37"/>
      <c r="B527" s="14" t="s">
        <v>287</v>
      </c>
      <c r="C527" s="15">
        <v>52</v>
      </c>
    </row>
    <row r="528" spans="1:3" ht="15" customHeight="1" x14ac:dyDescent="0.25">
      <c r="A528" s="37"/>
      <c r="B528" s="14" t="s">
        <v>288</v>
      </c>
      <c r="C528" s="15">
        <v>50</v>
      </c>
    </row>
    <row r="529" spans="1:3" ht="15" customHeight="1" x14ac:dyDescent="0.25">
      <c r="A529" s="37"/>
      <c r="B529" s="14" t="s">
        <v>289</v>
      </c>
      <c r="C529" s="15">
        <v>57</v>
      </c>
    </row>
    <row r="530" spans="1:3" ht="15" customHeight="1" x14ac:dyDescent="0.25">
      <c r="A530" s="37"/>
      <c r="B530" s="14" t="s">
        <v>290</v>
      </c>
      <c r="C530" s="15">
        <v>54</v>
      </c>
    </row>
    <row r="531" spans="1:3" ht="15" customHeight="1" x14ac:dyDescent="0.25">
      <c r="A531" s="37"/>
      <c r="B531" s="14" t="s">
        <v>291</v>
      </c>
      <c r="C531" s="15">
        <v>55</v>
      </c>
    </row>
    <row r="532" spans="1:3" ht="15" customHeight="1" x14ac:dyDescent="0.25">
      <c r="A532" s="37"/>
      <c r="B532" s="14" t="s">
        <v>292</v>
      </c>
      <c r="C532" s="15">
        <v>75</v>
      </c>
    </row>
    <row r="533" spans="1:3" ht="15" customHeight="1" x14ac:dyDescent="0.25">
      <c r="A533" s="37"/>
      <c r="B533" s="14" t="s">
        <v>293</v>
      </c>
      <c r="C533" s="15">
        <v>81</v>
      </c>
    </row>
    <row r="534" spans="1:3" ht="15" customHeight="1" x14ac:dyDescent="0.25">
      <c r="A534" s="37"/>
      <c r="B534" s="14" t="s">
        <v>294</v>
      </c>
      <c r="C534" s="15">
        <v>68</v>
      </c>
    </row>
    <row r="535" spans="1:3" ht="15" customHeight="1" x14ac:dyDescent="0.25">
      <c r="A535" s="37"/>
      <c r="B535" s="14" t="s">
        <v>295</v>
      </c>
      <c r="C535" s="15">
        <v>47</v>
      </c>
    </row>
    <row r="536" spans="1:3" ht="15" customHeight="1" x14ac:dyDescent="0.25">
      <c r="A536" s="37"/>
      <c r="B536" s="14" t="s">
        <v>296</v>
      </c>
      <c r="C536" s="15">
        <v>63</v>
      </c>
    </row>
    <row r="537" spans="1:3" ht="15" customHeight="1" x14ac:dyDescent="0.25">
      <c r="A537" s="37"/>
      <c r="B537" s="14" t="s">
        <v>297</v>
      </c>
      <c r="C537" s="15">
        <v>85</v>
      </c>
    </row>
    <row r="538" spans="1:3" ht="15" customHeight="1" x14ac:dyDescent="0.25">
      <c r="A538" s="37"/>
      <c r="B538" s="14" t="s">
        <v>298</v>
      </c>
      <c r="C538" s="15">
        <v>67</v>
      </c>
    </row>
    <row r="539" spans="1:3" ht="15" customHeight="1" x14ac:dyDescent="0.25">
      <c r="A539" s="37"/>
      <c r="B539" s="14" t="s">
        <v>299</v>
      </c>
      <c r="C539" s="15">
        <v>64</v>
      </c>
    </row>
    <row r="540" spans="1:3" ht="15" customHeight="1" x14ac:dyDescent="0.25">
      <c r="A540" s="37"/>
      <c r="B540" s="14" t="s">
        <v>300</v>
      </c>
      <c r="C540" s="15">
        <v>75</v>
      </c>
    </row>
    <row r="541" spans="1:3" ht="15" customHeight="1" x14ac:dyDescent="0.25">
      <c r="A541" s="37"/>
      <c r="B541" s="14" t="s">
        <v>301</v>
      </c>
      <c r="C541" s="15">
        <v>32</v>
      </c>
    </row>
    <row r="542" spans="1:3" ht="15" customHeight="1" x14ac:dyDescent="0.25">
      <c r="A542" s="37"/>
      <c r="B542" s="14" t="s">
        <v>302</v>
      </c>
      <c r="C542" s="15">
        <v>31</v>
      </c>
    </row>
    <row r="543" spans="1:3" ht="15" customHeight="1" x14ac:dyDescent="0.25">
      <c r="A543" s="37"/>
      <c r="B543" s="14" t="s">
        <v>303</v>
      </c>
      <c r="C543" s="15">
        <v>60</v>
      </c>
    </row>
    <row r="544" spans="1:3" ht="15" customHeight="1" x14ac:dyDescent="0.25">
      <c r="A544" s="37"/>
      <c r="B544" s="14" t="s">
        <v>304</v>
      </c>
      <c r="C544" s="15">
        <v>98</v>
      </c>
    </row>
    <row r="545" spans="1:3" ht="15" customHeight="1" x14ac:dyDescent="0.25">
      <c r="A545" s="37"/>
      <c r="B545" s="14" t="s">
        <v>305</v>
      </c>
      <c r="C545" s="15">
        <v>80</v>
      </c>
    </row>
    <row r="546" spans="1:3" ht="15" customHeight="1" x14ac:dyDescent="0.25">
      <c r="A546" s="37"/>
      <c r="B546" s="14" t="s">
        <v>210</v>
      </c>
      <c r="C546" s="15">
        <f>25+22</f>
        <v>47</v>
      </c>
    </row>
    <row r="547" spans="1:3" ht="15" customHeight="1" x14ac:dyDescent="0.25">
      <c r="A547" s="37"/>
    </row>
    <row r="548" spans="1:3" ht="15" customHeight="1" x14ac:dyDescent="0.25">
      <c r="A548" s="37"/>
      <c r="B548" s="18" t="s">
        <v>61</v>
      </c>
      <c r="C548" s="19">
        <v>58</v>
      </c>
    </row>
    <row r="549" spans="1:3" ht="15" customHeight="1" x14ac:dyDescent="0.25">
      <c r="A549" s="37"/>
      <c r="B549" s="18" t="s">
        <v>62</v>
      </c>
      <c r="C549" s="19">
        <v>53</v>
      </c>
    </row>
    <row r="550" spans="1:3" ht="15" customHeight="1" x14ac:dyDescent="0.25">
      <c r="A550" s="37"/>
      <c r="B550" s="18" t="s">
        <v>63</v>
      </c>
      <c r="C550" s="19">
        <v>70</v>
      </c>
    </row>
    <row r="551" spans="1:3" ht="15" customHeight="1" x14ac:dyDescent="0.25">
      <c r="A551" s="37"/>
      <c r="B551" s="18" t="s">
        <v>64</v>
      </c>
      <c r="C551" s="19">
        <v>68</v>
      </c>
    </row>
    <row r="552" spans="1:3" ht="15" customHeight="1" x14ac:dyDescent="0.25">
      <c r="A552" s="37"/>
      <c r="B552" s="18" t="s">
        <v>65</v>
      </c>
      <c r="C552" s="19">
        <v>52</v>
      </c>
    </row>
    <row r="553" spans="1:3" ht="15" customHeight="1" x14ac:dyDescent="0.25">
      <c r="A553" s="37"/>
      <c r="B553" s="18" t="s">
        <v>66</v>
      </c>
      <c r="C553" s="19">
        <v>44</v>
      </c>
    </row>
    <row r="554" spans="1:3" ht="15" customHeight="1" x14ac:dyDescent="0.25">
      <c r="A554" s="37"/>
      <c r="B554" s="18" t="s">
        <v>67</v>
      </c>
      <c r="C554" s="19">
        <v>51</v>
      </c>
    </row>
    <row r="555" spans="1:3" ht="15" customHeight="1" x14ac:dyDescent="0.25">
      <c r="A555" s="37"/>
      <c r="B555" s="18" t="s">
        <v>68</v>
      </c>
      <c r="C555" s="19">
        <v>63</v>
      </c>
    </row>
    <row r="556" spans="1:3" ht="15" customHeight="1" x14ac:dyDescent="0.25">
      <c r="A556" s="37"/>
      <c r="B556" s="18" t="s">
        <v>69</v>
      </c>
      <c r="C556" s="19">
        <v>54</v>
      </c>
    </row>
    <row r="557" spans="1:3" ht="15" customHeight="1" x14ac:dyDescent="0.25">
      <c r="A557" s="37"/>
      <c r="B557" s="18" t="s">
        <v>70</v>
      </c>
      <c r="C557" s="19">
        <v>69</v>
      </c>
    </row>
    <row r="558" spans="1:3" ht="15" customHeight="1" x14ac:dyDescent="0.25">
      <c r="A558" s="37"/>
      <c r="B558" s="18" t="s">
        <v>71</v>
      </c>
      <c r="C558" s="19">
        <v>53</v>
      </c>
    </row>
    <row r="559" spans="1:3" ht="15" customHeight="1" x14ac:dyDescent="0.25">
      <c r="A559" s="37"/>
      <c r="B559" s="18" t="s">
        <v>72</v>
      </c>
      <c r="C559" s="19">
        <v>52</v>
      </c>
    </row>
    <row r="560" spans="1:3" ht="15" customHeight="1" x14ac:dyDescent="0.25">
      <c r="A560" s="37"/>
      <c r="B560" s="18" t="s">
        <v>73</v>
      </c>
      <c r="C560" s="19">
        <v>57</v>
      </c>
    </row>
    <row r="561" spans="1:3" ht="15" customHeight="1" x14ac:dyDescent="0.25">
      <c r="A561" s="37"/>
      <c r="B561" s="18" t="s">
        <v>74</v>
      </c>
      <c r="C561" s="19">
        <v>62</v>
      </c>
    </row>
    <row r="562" spans="1:3" ht="15" customHeight="1" x14ac:dyDescent="0.25">
      <c r="A562" s="37"/>
      <c r="B562" s="18" t="s">
        <v>75</v>
      </c>
      <c r="C562" s="19">
        <v>40</v>
      </c>
    </row>
    <row r="563" spans="1:3" ht="15" customHeight="1" x14ac:dyDescent="0.25">
      <c r="A563" s="37"/>
      <c r="B563" s="18" t="s">
        <v>76</v>
      </c>
      <c r="C563" s="19">
        <v>53</v>
      </c>
    </row>
    <row r="564" spans="1:3" ht="15" customHeight="1" x14ac:dyDescent="0.25">
      <c r="A564" s="37"/>
      <c r="B564" s="18" t="s">
        <v>77</v>
      </c>
      <c r="C564" s="19">
        <v>68</v>
      </c>
    </row>
    <row r="565" spans="1:3" ht="15" customHeight="1" x14ac:dyDescent="0.25">
      <c r="A565" s="37"/>
      <c r="B565" s="18" t="s">
        <v>78</v>
      </c>
      <c r="C565" s="19">
        <v>54</v>
      </c>
    </row>
    <row r="566" spans="1:3" ht="15" customHeight="1" x14ac:dyDescent="0.25">
      <c r="A566" s="37"/>
      <c r="B566" s="18" t="s">
        <v>79</v>
      </c>
      <c r="C566" s="19">
        <v>58</v>
      </c>
    </row>
    <row r="567" spans="1:3" ht="15" customHeight="1" x14ac:dyDescent="0.25">
      <c r="A567" s="37"/>
      <c r="B567" s="18" t="s">
        <v>80</v>
      </c>
      <c r="C567" s="19">
        <v>44</v>
      </c>
    </row>
    <row r="568" spans="1:3" ht="15" customHeight="1" x14ac:dyDescent="0.25">
      <c r="A568" s="37"/>
      <c r="B568" s="18" t="s">
        <v>81</v>
      </c>
      <c r="C568" s="19">
        <v>40</v>
      </c>
    </row>
    <row r="569" spans="1:3" ht="15" customHeight="1" x14ac:dyDescent="0.25">
      <c r="A569" s="37"/>
      <c r="B569" s="18" t="s">
        <v>82</v>
      </c>
      <c r="C569" s="19">
        <v>31</v>
      </c>
    </row>
    <row r="570" spans="1:3" ht="15" customHeight="1" x14ac:dyDescent="0.25">
      <c r="A570" s="37"/>
      <c r="B570" s="18" t="s">
        <v>83</v>
      </c>
      <c r="C570" s="19">
        <v>38</v>
      </c>
    </row>
    <row r="571" spans="1:3" ht="15" customHeight="1" x14ac:dyDescent="0.25">
      <c r="A571" s="37"/>
      <c r="B571" s="18" t="s">
        <v>84</v>
      </c>
      <c r="C571" s="19">
        <v>33</v>
      </c>
    </row>
    <row r="572" spans="1:3" ht="15" customHeight="1" x14ac:dyDescent="0.25">
      <c r="A572" s="37"/>
      <c r="B572" s="18" t="s">
        <v>85</v>
      </c>
      <c r="C572" s="19">
        <v>41</v>
      </c>
    </row>
    <row r="573" spans="1:3" ht="15" customHeight="1" x14ac:dyDescent="0.25">
      <c r="A573" s="37"/>
      <c r="B573" s="18" t="s">
        <v>86</v>
      </c>
      <c r="C573" s="19">
        <v>40</v>
      </c>
    </row>
    <row r="574" spans="1:3" ht="15" customHeight="1" x14ac:dyDescent="0.25">
      <c r="A574" s="37"/>
      <c r="B574" s="18" t="s">
        <v>87</v>
      </c>
      <c r="C574" s="19">
        <v>36</v>
      </c>
    </row>
    <row r="575" spans="1:3" ht="15" customHeight="1" x14ac:dyDescent="0.25">
      <c r="A575" s="37"/>
      <c r="B575" s="18" t="s">
        <v>88</v>
      </c>
      <c r="C575" s="19">
        <v>34</v>
      </c>
    </row>
    <row r="576" spans="1:3" ht="15" customHeight="1" x14ac:dyDescent="0.25">
      <c r="A576" s="37"/>
      <c r="B576" s="18" t="s">
        <v>89</v>
      </c>
      <c r="C576" s="19">
        <v>39</v>
      </c>
    </row>
    <row r="577" spans="1:3" ht="15" customHeight="1" x14ac:dyDescent="0.25">
      <c r="A577" s="37"/>
      <c r="B577" s="18" t="s">
        <v>90</v>
      </c>
      <c r="C577" s="19">
        <v>32</v>
      </c>
    </row>
    <row r="578" spans="1:3" ht="15" customHeight="1" x14ac:dyDescent="0.25">
      <c r="A578" s="37"/>
      <c r="B578" s="18" t="s">
        <v>91</v>
      </c>
      <c r="C578" s="19">
        <v>35</v>
      </c>
    </row>
    <row r="579" spans="1:3" ht="15" customHeight="1" x14ac:dyDescent="0.25">
      <c r="A579" s="37"/>
      <c r="B579" s="18" t="s">
        <v>92</v>
      </c>
      <c r="C579" s="19">
        <v>21</v>
      </c>
    </row>
    <row r="580" spans="1:3" ht="15" customHeight="1" x14ac:dyDescent="0.25">
      <c r="A580" s="37"/>
      <c r="B580" s="18" t="s">
        <v>93</v>
      </c>
      <c r="C580" s="19">
        <v>29</v>
      </c>
    </row>
    <row r="581" spans="1:3" ht="15" customHeight="1" x14ac:dyDescent="0.25">
      <c r="A581" s="37"/>
      <c r="B581" s="18" t="s">
        <v>94</v>
      </c>
      <c r="C581" s="19">
        <v>25</v>
      </c>
    </row>
    <row r="582" spans="1:3" ht="15" customHeight="1" x14ac:dyDescent="0.25">
      <c r="A582" s="37"/>
      <c r="B582" s="18" t="s">
        <v>95</v>
      </c>
      <c r="C582" s="19">
        <v>36</v>
      </c>
    </row>
    <row r="583" spans="1:3" ht="15" customHeight="1" x14ac:dyDescent="0.25">
      <c r="A583" s="37"/>
      <c r="B583" s="18" t="s">
        <v>96</v>
      </c>
      <c r="C583" s="19">
        <v>23</v>
      </c>
    </row>
    <row r="584" spans="1:3" ht="15" customHeight="1" x14ac:dyDescent="0.25">
      <c r="A584" s="37"/>
      <c r="B584" s="18" t="s">
        <v>97</v>
      </c>
      <c r="C584" s="19">
        <v>25</v>
      </c>
    </row>
    <row r="585" spans="1:3" ht="15" customHeight="1" x14ac:dyDescent="0.25">
      <c r="A585" s="37"/>
      <c r="B585" s="18" t="s">
        <v>98</v>
      </c>
      <c r="C585" s="19">
        <v>21</v>
      </c>
    </row>
    <row r="586" spans="1:3" ht="15" customHeight="1" x14ac:dyDescent="0.25">
      <c r="A586" s="37"/>
      <c r="B586" s="18" t="s">
        <v>99</v>
      </c>
      <c r="C586" s="19">
        <v>22</v>
      </c>
    </row>
    <row r="587" spans="1:3" ht="15" customHeight="1" x14ac:dyDescent="0.25">
      <c r="A587" s="37"/>
      <c r="B587" s="18" t="s">
        <v>100</v>
      </c>
      <c r="C587" s="19">
        <v>29</v>
      </c>
    </row>
    <row r="588" spans="1:3" ht="15" customHeight="1" x14ac:dyDescent="0.25">
      <c r="A588" s="37"/>
      <c r="B588" s="18" t="s">
        <v>101</v>
      </c>
      <c r="C588" s="19">
        <v>20</v>
      </c>
    </row>
    <row r="589" spans="1:3" ht="15" customHeight="1" x14ac:dyDescent="0.25">
      <c r="A589" s="37"/>
      <c r="B589" s="18" t="s">
        <v>102</v>
      </c>
      <c r="C589" s="19">
        <v>17</v>
      </c>
    </row>
    <row r="590" spans="1:3" ht="15" customHeight="1" x14ac:dyDescent="0.25">
      <c r="A590" s="37"/>
      <c r="B590" s="18" t="s">
        <v>103</v>
      </c>
      <c r="C590" s="19">
        <v>16</v>
      </c>
    </row>
    <row r="591" spans="1:3" ht="15" customHeight="1" x14ac:dyDescent="0.25">
      <c r="A591" s="37"/>
      <c r="B591" s="18" t="s">
        <v>104</v>
      </c>
      <c r="C591" s="19">
        <v>18</v>
      </c>
    </row>
    <row r="592" spans="1:3" ht="15" customHeight="1" x14ac:dyDescent="0.25">
      <c r="A592" s="37"/>
      <c r="B592" s="18" t="s">
        <v>105</v>
      </c>
      <c r="C592" s="19">
        <v>14</v>
      </c>
    </row>
    <row r="593" spans="1:3" ht="15" customHeight="1" x14ac:dyDescent="0.25">
      <c r="A593" s="38"/>
      <c r="B593" s="18" t="s">
        <v>106</v>
      </c>
      <c r="C593" s="19">
        <v>10</v>
      </c>
    </row>
    <row r="594" spans="1:3" ht="15" customHeight="1" x14ac:dyDescent="0.25">
      <c r="A594" s="39" t="s">
        <v>113</v>
      </c>
      <c r="B594" s="7" t="s">
        <v>5</v>
      </c>
      <c r="C594" s="9">
        <v>16</v>
      </c>
    </row>
    <row r="595" spans="1:3" ht="15" customHeight="1" x14ac:dyDescent="0.25">
      <c r="A595" s="37"/>
      <c r="B595" s="7" t="s">
        <v>12</v>
      </c>
      <c r="C595" s="9">
        <v>21</v>
      </c>
    </row>
    <row r="596" spans="1:3" ht="15" customHeight="1" x14ac:dyDescent="0.25">
      <c r="A596" s="37"/>
      <c r="B596" s="7" t="s">
        <v>13</v>
      </c>
      <c r="C596" s="9">
        <v>19</v>
      </c>
    </row>
    <row r="597" spans="1:3" ht="15" customHeight="1" x14ac:dyDescent="0.25">
      <c r="A597" s="37"/>
      <c r="B597" s="7" t="s">
        <v>14</v>
      </c>
      <c r="C597" s="9">
        <v>27</v>
      </c>
    </row>
    <row r="598" spans="1:3" ht="15" customHeight="1" x14ac:dyDescent="0.25">
      <c r="A598" s="37"/>
      <c r="B598" s="7" t="s">
        <v>15</v>
      </c>
      <c r="C598" s="9">
        <v>15</v>
      </c>
    </row>
    <row r="599" spans="1:3" ht="15" customHeight="1" x14ac:dyDescent="0.25">
      <c r="A599" s="37"/>
      <c r="B599" s="7" t="s">
        <v>16</v>
      </c>
      <c r="C599" s="9">
        <v>21</v>
      </c>
    </row>
    <row r="600" spans="1:3" ht="15" customHeight="1" x14ac:dyDescent="0.25">
      <c r="A600" s="37"/>
      <c r="B600" s="7" t="s">
        <v>17</v>
      </c>
      <c r="C600" s="9">
        <v>14</v>
      </c>
    </row>
    <row r="601" spans="1:3" ht="15" customHeight="1" x14ac:dyDescent="0.25">
      <c r="A601" s="37"/>
      <c r="B601" s="7" t="s">
        <v>18</v>
      </c>
      <c r="C601" s="9">
        <v>18</v>
      </c>
    </row>
    <row r="602" spans="1:3" ht="15" customHeight="1" x14ac:dyDescent="0.25">
      <c r="A602" s="37"/>
      <c r="B602" s="7" t="s">
        <v>19</v>
      </c>
      <c r="C602" s="9">
        <v>16</v>
      </c>
    </row>
    <row r="603" spans="1:3" ht="15" customHeight="1" x14ac:dyDescent="0.25">
      <c r="A603" s="37"/>
      <c r="B603" s="7" t="s">
        <v>20</v>
      </c>
      <c r="C603" s="9">
        <v>15</v>
      </c>
    </row>
    <row r="604" spans="1:3" ht="15" customHeight="1" x14ac:dyDescent="0.25">
      <c r="A604" s="37"/>
      <c r="B604" s="7" t="s">
        <v>21</v>
      </c>
      <c r="C604" s="9">
        <v>17</v>
      </c>
    </row>
    <row r="605" spans="1:3" ht="15" customHeight="1" x14ac:dyDescent="0.25">
      <c r="A605" s="37"/>
      <c r="B605" s="7" t="s">
        <v>22</v>
      </c>
      <c r="C605" s="9">
        <v>19</v>
      </c>
    </row>
    <row r="606" spans="1:3" ht="15" customHeight="1" x14ac:dyDescent="0.25">
      <c r="A606" s="37"/>
      <c r="B606" s="7" t="s">
        <v>23</v>
      </c>
      <c r="C606" s="9">
        <v>14</v>
      </c>
    </row>
    <row r="607" spans="1:3" ht="15" customHeight="1" x14ac:dyDescent="0.25">
      <c r="A607" s="37"/>
      <c r="B607" s="7" t="s">
        <v>24</v>
      </c>
      <c r="C607" s="9">
        <v>21</v>
      </c>
    </row>
    <row r="608" spans="1:3" ht="15" customHeight="1" x14ac:dyDescent="0.25">
      <c r="A608" s="37"/>
      <c r="B608" s="7" t="s">
        <v>25</v>
      </c>
      <c r="C608" s="9">
        <v>16</v>
      </c>
    </row>
    <row r="609" spans="1:3" ht="15" customHeight="1" x14ac:dyDescent="0.25">
      <c r="A609" s="37"/>
      <c r="B609" s="7" t="s">
        <v>26</v>
      </c>
      <c r="C609" s="9">
        <v>12</v>
      </c>
    </row>
    <row r="610" spans="1:3" ht="15" customHeight="1" x14ac:dyDescent="0.25">
      <c r="A610" s="37"/>
      <c r="B610" s="7" t="s">
        <v>27</v>
      </c>
      <c r="C610" s="9">
        <v>19</v>
      </c>
    </row>
    <row r="611" spans="1:3" ht="15" customHeight="1" x14ac:dyDescent="0.25">
      <c r="A611" s="37"/>
      <c r="B611" s="7" t="s">
        <v>28</v>
      </c>
      <c r="C611" s="9">
        <v>16</v>
      </c>
    </row>
    <row r="612" spans="1:3" ht="15" customHeight="1" x14ac:dyDescent="0.25">
      <c r="A612" s="37"/>
      <c r="B612" s="7" t="s">
        <v>29</v>
      </c>
      <c r="C612" s="9">
        <v>13</v>
      </c>
    </row>
    <row r="613" spans="1:3" ht="15" customHeight="1" x14ac:dyDescent="0.25">
      <c r="A613" s="37"/>
      <c r="B613" s="7" t="s">
        <v>30</v>
      </c>
      <c r="C613" s="9">
        <v>21</v>
      </c>
    </row>
    <row r="614" spans="1:3" ht="15" customHeight="1" x14ac:dyDescent="0.25">
      <c r="A614" s="37"/>
      <c r="B614" s="7" t="s">
        <v>31</v>
      </c>
      <c r="C614" s="9">
        <v>21</v>
      </c>
    </row>
    <row r="615" spans="1:3" ht="15" customHeight="1" x14ac:dyDescent="0.25">
      <c r="A615" s="37"/>
      <c r="B615" s="7" t="s">
        <v>32</v>
      </c>
      <c r="C615" s="9">
        <v>26</v>
      </c>
    </row>
    <row r="616" spans="1:3" ht="15" customHeight="1" x14ac:dyDescent="0.25">
      <c r="A616" s="37"/>
      <c r="B616" s="7" t="s">
        <v>33</v>
      </c>
      <c r="C616" s="9">
        <v>23</v>
      </c>
    </row>
    <row r="617" spans="1:3" ht="15" customHeight="1" x14ac:dyDescent="0.25">
      <c r="A617" s="37"/>
      <c r="B617" s="7" t="s">
        <v>34</v>
      </c>
      <c r="C617" s="9">
        <v>22</v>
      </c>
    </row>
    <row r="618" spans="1:3" ht="15" customHeight="1" x14ac:dyDescent="0.25">
      <c r="A618" s="37"/>
      <c r="B618" s="7" t="s">
        <v>35</v>
      </c>
      <c r="C618" s="9">
        <v>22</v>
      </c>
    </row>
    <row r="619" spans="1:3" ht="15" customHeight="1" x14ac:dyDescent="0.25">
      <c r="A619" s="37"/>
      <c r="B619" s="7" t="s">
        <v>36</v>
      </c>
      <c r="C619" s="9">
        <v>25</v>
      </c>
    </row>
    <row r="620" spans="1:3" ht="15" customHeight="1" x14ac:dyDescent="0.25">
      <c r="A620" s="37"/>
      <c r="B620" s="7" t="s">
        <v>37</v>
      </c>
      <c r="C620" s="9">
        <v>30</v>
      </c>
    </row>
    <row r="621" spans="1:3" ht="15" customHeight="1" x14ac:dyDescent="0.25">
      <c r="A621" s="37"/>
      <c r="B621" s="7" t="s">
        <v>38</v>
      </c>
      <c r="C621" s="9">
        <v>23</v>
      </c>
    </row>
    <row r="622" spans="1:3" ht="15" customHeight="1" x14ac:dyDescent="0.25">
      <c r="A622" s="37"/>
      <c r="B622" s="7" t="s">
        <v>39</v>
      </c>
      <c r="C622" s="9">
        <v>30</v>
      </c>
    </row>
    <row r="623" spans="1:3" ht="15" customHeight="1" x14ac:dyDescent="0.25">
      <c r="A623" s="37"/>
      <c r="B623" s="7" t="s">
        <v>40</v>
      </c>
      <c r="C623" s="9">
        <v>35</v>
      </c>
    </row>
    <row r="624" spans="1:3" ht="15" customHeight="1" x14ac:dyDescent="0.25">
      <c r="A624" s="37"/>
      <c r="B624" s="7" t="s">
        <v>41</v>
      </c>
      <c r="C624" s="9">
        <v>27</v>
      </c>
    </row>
    <row r="625" spans="1:3" ht="15" customHeight="1" x14ac:dyDescent="0.25">
      <c r="A625" s="37"/>
      <c r="B625" s="7" t="s">
        <v>42</v>
      </c>
      <c r="C625" s="9">
        <v>28</v>
      </c>
    </row>
    <row r="626" spans="1:3" ht="15" customHeight="1" x14ac:dyDescent="0.25">
      <c r="A626" s="37"/>
      <c r="B626" s="7" t="s">
        <v>43</v>
      </c>
      <c r="C626" s="9">
        <v>30</v>
      </c>
    </row>
    <row r="627" spans="1:3" ht="15" customHeight="1" x14ac:dyDescent="0.25">
      <c r="A627" s="37"/>
      <c r="B627" s="7" t="s">
        <v>44</v>
      </c>
      <c r="C627" s="9">
        <v>46</v>
      </c>
    </row>
    <row r="628" spans="1:3" ht="15" customHeight="1" x14ac:dyDescent="0.25">
      <c r="A628" s="37"/>
      <c r="B628" s="7" t="s">
        <v>45</v>
      </c>
      <c r="C628" s="9">
        <v>33</v>
      </c>
    </row>
    <row r="629" spans="1:3" ht="15" customHeight="1" x14ac:dyDescent="0.25">
      <c r="A629" s="37"/>
      <c r="B629" s="7" t="s">
        <v>46</v>
      </c>
      <c r="C629" s="9">
        <v>34</v>
      </c>
    </row>
    <row r="630" spans="1:3" ht="15" customHeight="1" x14ac:dyDescent="0.25">
      <c r="A630" s="37"/>
      <c r="B630" s="7" t="s">
        <v>47</v>
      </c>
      <c r="C630" s="9">
        <v>38</v>
      </c>
    </row>
    <row r="631" spans="1:3" ht="15" customHeight="1" x14ac:dyDescent="0.25">
      <c r="A631" s="37"/>
      <c r="B631" s="7" t="s">
        <v>48</v>
      </c>
      <c r="C631" s="9">
        <v>51</v>
      </c>
    </row>
    <row r="632" spans="1:3" ht="15" customHeight="1" x14ac:dyDescent="0.25">
      <c r="A632" s="37"/>
      <c r="B632" s="7" t="s">
        <v>49</v>
      </c>
      <c r="C632" s="9">
        <v>46</v>
      </c>
    </row>
    <row r="633" spans="1:3" ht="15" customHeight="1" x14ac:dyDescent="0.25">
      <c r="A633" s="37"/>
      <c r="B633" s="7" t="s">
        <v>50</v>
      </c>
      <c r="C633" s="9">
        <v>37</v>
      </c>
    </row>
    <row r="634" spans="1:3" ht="15" customHeight="1" x14ac:dyDescent="0.25">
      <c r="A634" s="37"/>
      <c r="B634" s="7" t="s">
        <v>51</v>
      </c>
      <c r="C634" s="9">
        <v>49</v>
      </c>
    </row>
    <row r="635" spans="1:3" ht="15" customHeight="1" x14ac:dyDescent="0.25">
      <c r="A635" s="37"/>
      <c r="B635" s="7" t="s">
        <v>52</v>
      </c>
      <c r="C635" s="9">
        <v>47</v>
      </c>
    </row>
    <row r="636" spans="1:3" ht="15" customHeight="1" x14ac:dyDescent="0.25">
      <c r="A636" s="37"/>
      <c r="B636" s="7" t="s">
        <v>53</v>
      </c>
      <c r="C636" s="9">
        <v>51</v>
      </c>
    </row>
    <row r="637" spans="1:3" ht="15" customHeight="1" x14ac:dyDescent="0.25">
      <c r="A637" s="37"/>
      <c r="B637" s="7" t="s">
        <v>54</v>
      </c>
      <c r="C637" s="9">
        <v>60</v>
      </c>
    </row>
    <row r="638" spans="1:3" ht="15" customHeight="1" x14ac:dyDescent="0.25">
      <c r="A638" s="37"/>
      <c r="B638" s="7" t="s">
        <v>55</v>
      </c>
      <c r="C638" s="9">
        <v>58</v>
      </c>
    </row>
    <row r="639" spans="1:3" ht="15" customHeight="1" x14ac:dyDescent="0.25">
      <c r="A639" s="37"/>
      <c r="B639" s="7" t="s">
        <v>56</v>
      </c>
      <c r="C639" s="9">
        <v>35</v>
      </c>
    </row>
    <row r="640" spans="1:3" ht="15" customHeight="1" x14ac:dyDescent="0.25">
      <c r="A640" s="37"/>
      <c r="B640" s="7" t="s">
        <v>57</v>
      </c>
      <c r="C640" s="9">
        <v>48</v>
      </c>
    </row>
    <row r="641" spans="1:3" ht="15" customHeight="1" x14ac:dyDescent="0.25">
      <c r="A641" s="37"/>
      <c r="B641" s="7" t="s">
        <v>58</v>
      </c>
      <c r="C641" s="9">
        <v>57</v>
      </c>
    </row>
    <row r="642" spans="1:3" ht="15" customHeight="1" x14ac:dyDescent="0.25">
      <c r="A642" s="37"/>
      <c r="B642" s="7" t="s">
        <v>59</v>
      </c>
      <c r="C642" s="9">
        <v>53</v>
      </c>
    </row>
    <row r="643" spans="1:3" ht="15" customHeight="1" x14ac:dyDescent="0.25">
      <c r="A643" s="37"/>
      <c r="B643" s="7" t="s">
        <v>60</v>
      </c>
      <c r="C643" s="9">
        <v>43</v>
      </c>
    </row>
    <row r="644" spans="1:3" ht="15" customHeight="1" x14ac:dyDescent="0.25">
      <c r="A644" s="37"/>
      <c r="B644" s="7" t="s">
        <v>61</v>
      </c>
      <c r="C644" s="9">
        <v>45</v>
      </c>
    </row>
    <row r="645" spans="1:3" ht="15" customHeight="1" x14ac:dyDescent="0.25">
      <c r="A645" s="37"/>
      <c r="B645" s="7" t="s">
        <v>62</v>
      </c>
      <c r="C645" s="9">
        <v>54</v>
      </c>
    </row>
    <row r="646" spans="1:3" ht="15" customHeight="1" x14ac:dyDescent="0.25">
      <c r="A646" s="37"/>
      <c r="B646" s="7" t="s">
        <v>63</v>
      </c>
      <c r="C646" s="9">
        <v>56</v>
      </c>
    </row>
    <row r="647" spans="1:3" ht="15" customHeight="1" x14ac:dyDescent="0.25">
      <c r="A647" s="37"/>
      <c r="B647" s="7" t="s">
        <v>64</v>
      </c>
      <c r="C647" s="9">
        <v>67</v>
      </c>
    </row>
    <row r="648" spans="1:3" ht="15" customHeight="1" x14ac:dyDescent="0.25">
      <c r="A648" s="37"/>
      <c r="B648" s="7" t="s">
        <v>65</v>
      </c>
      <c r="C648" s="9">
        <v>54</v>
      </c>
    </row>
    <row r="649" spans="1:3" ht="15" customHeight="1" x14ac:dyDescent="0.25">
      <c r="A649" s="37"/>
      <c r="B649" s="7" t="s">
        <v>66</v>
      </c>
      <c r="C649" s="9">
        <v>57</v>
      </c>
    </row>
    <row r="650" spans="1:3" ht="15" customHeight="1" x14ac:dyDescent="0.25">
      <c r="A650" s="37"/>
      <c r="B650" s="7" t="s">
        <v>67</v>
      </c>
      <c r="C650" s="9">
        <v>56</v>
      </c>
    </row>
    <row r="651" spans="1:3" ht="15" customHeight="1" x14ac:dyDescent="0.25">
      <c r="A651" s="37"/>
      <c r="B651" s="7" t="s">
        <v>68</v>
      </c>
      <c r="C651" s="9">
        <v>65</v>
      </c>
    </row>
    <row r="652" spans="1:3" ht="15" customHeight="1" x14ac:dyDescent="0.25">
      <c r="A652" s="37"/>
      <c r="B652" s="7" t="s">
        <v>69</v>
      </c>
      <c r="C652" s="9">
        <v>55</v>
      </c>
    </row>
    <row r="653" spans="1:3" ht="15" customHeight="1" x14ac:dyDescent="0.25">
      <c r="A653" s="37"/>
      <c r="B653" s="7" t="s">
        <v>70</v>
      </c>
      <c r="C653" s="9">
        <v>50</v>
      </c>
    </row>
    <row r="654" spans="1:3" ht="15" customHeight="1" x14ac:dyDescent="0.25">
      <c r="A654" s="37"/>
      <c r="B654" s="7" t="s">
        <v>71</v>
      </c>
      <c r="C654" s="9">
        <v>54</v>
      </c>
    </row>
    <row r="655" spans="1:3" ht="15" customHeight="1" x14ac:dyDescent="0.25">
      <c r="A655" s="37"/>
      <c r="B655" s="7" t="s">
        <v>72</v>
      </c>
      <c r="C655" s="9">
        <v>50</v>
      </c>
    </row>
    <row r="656" spans="1:3" ht="15" customHeight="1" x14ac:dyDescent="0.25">
      <c r="A656" s="37"/>
      <c r="B656" s="7" t="s">
        <v>73</v>
      </c>
      <c r="C656" s="9">
        <v>60</v>
      </c>
    </row>
    <row r="657" spans="1:3" ht="15" customHeight="1" x14ac:dyDescent="0.25">
      <c r="A657" s="37"/>
      <c r="B657" s="7" t="s">
        <v>74</v>
      </c>
      <c r="C657" s="9">
        <v>62</v>
      </c>
    </row>
    <row r="658" spans="1:3" ht="15" customHeight="1" x14ac:dyDescent="0.25">
      <c r="A658" s="37"/>
      <c r="B658" s="7" t="s">
        <v>75</v>
      </c>
      <c r="C658" s="9">
        <v>64</v>
      </c>
    </row>
    <row r="659" spans="1:3" ht="15" customHeight="1" x14ac:dyDescent="0.25">
      <c r="A659" s="37"/>
      <c r="B659" s="7" t="s">
        <v>76</v>
      </c>
      <c r="C659" s="9">
        <v>95</v>
      </c>
    </row>
    <row r="660" spans="1:3" ht="15" customHeight="1" x14ac:dyDescent="0.25">
      <c r="A660" s="37"/>
      <c r="B660" s="7" t="s">
        <v>77</v>
      </c>
      <c r="C660" s="9">
        <v>58</v>
      </c>
    </row>
    <row r="661" spans="1:3" ht="15" customHeight="1" x14ac:dyDescent="0.25">
      <c r="A661" s="37"/>
      <c r="B661" s="7" t="s">
        <v>78</v>
      </c>
      <c r="C661" s="9">
        <v>36</v>
      </c>
    </row>
    <row r="662" spans="1:3" ht="15" customHeight="1" x14ac:dyDescent="0.25">
      <c r="A662" s="37"/>
      <c r="B662" s="7" t="s">
        <v>79</v>
      </c>
      <c r="C662" s="9">
        <v>65</v>
      </c>
    </row>
    <row r="663" spans="1:3" ht="15" customHeight="1" x14ac:dyDescent="0.25">
      <c r="A663" s="37"/>
      <c r="B663" s="7" t="s">
        <v>80</v>
      </c>
      <c r="C663" s="9">
        <v>76</v>
      </c>
    </row>
    <row r="664" spans="1:3" ht="15" customHeight="1" x14ac:dyDescent="0.25">
      <c r="A664" s="37"/>
      <c r="B664" s="7" t="s">
        <v>81</v>
      </c>
      <c r="C664" s="9">
        <v>66</v>
      </c>
    </row>
    <row r="665" spans="1:3" ht="15" customHeight="1" x14ac:dyDescent="0.25">
      <c r="A665" s="37"/>
      <c r="B665" s="7" t="s">
        <v>82</v>
      </c>
      <c r="C665" s="9">
        <v>61</v>
      </c>
    </row>
    <row r="666" spans="1:3" ht="15" customHeight="1" x14ac:dyDescent="0.25">
      <c r="A666" s="37"/>
      <c r="B666" s="7" t="s">
        <v>83</v>
      </c>
      <c r="C666" s="9">
        <v>61</v>
      </c>
    </row>
    <row r="667" spans="1:3" ht="15" customHeight="1" x14ac:dyDescent="0.25">
      <c r="A667" s="37"/>
      <c r="B667" s="7" t="s">
        <v>84</v>
      </c>
      <c r="C667" s="9">
        <v>66</v>
      </c>
    </row>
    <row r="668" spans="1:3" ht="15" customHeight="1" x14ac:dyDescent="0.25">
      <c r="A668" s="37"/>
      <c r="B668" s="7" t="s">
        <v>85</v>
      </c>
      <c r="C668" s="9">
        <v>61</v>
      </c>
    </row>
    <row r="669" spans="1:3" ht="15" customHeight="1" x14ac:dyDescent="0.25">
      <c r="A669" s="37"/>
      <c r="B669" s="7" t="s">
        <v>86</v>
      </c>
      <c r="C669" s="9">
        <v>67</v>
      </c>
    </row>
    <row r="670" spans="1:3" ht="15" customHeight="1" x14ac:dyDescent="0.25">
      <c r="A670" s="37"/>
      <c r="B670" s="7" t="s">
        <v>87</v>
      </c>
      <c r="C670" s="9">
        <v>70</v>
      </c>
    </row>
    <row r="671" spans="1:3" ht="15" customHeight="1" x14ac:dyDescent="0.25">
      <c r="A671" s="37"/>
      <c r="B671" s="7" t="s">
        <v>88</v>
      </c>
      <c r="C671" s="9">
        <v>57</v>
      </c>
    </row>
    <row r="672" spans="1:3" ht="15" customHeight="1" x14ac:dyDescent="0.25">
      <c r="A672" s="37"/>
      <c r="B672" s="7" t="s">
        <v>89</v>
      </c>
      <c r="C672" s="9">
        <v>55</v>
      </c>
    </row>
    <row r="673" spans="1:3" ht="15" customHeight="1" x14ac:dyDescent="0.25">
      <c r="A673" s="37"/>
      <c r="B673" s="7" t="s">
        <v>90</v>
      </c>
      <c r="C673" s="9">
        <v>65</v>
      </c>
    </row>
    <row r="674" spans="1:3" ht="15" customHeight="1" x14ac:dyDescent="0.25">
      <c r="A674" s="37"/>
      <c r="B674" s="7" t="s">
        <v>91</v>
      </c>
      <c r="C674" s="9">
        <v>63</v>
      </c>
    </row>
    <row r="675" spans="1:3" ht="15" customHeight="1" x14ac:dyDescent="0.25">
      <c r="A675" s="37"/>
      <c r="B675" s="7" t="s">
        <v>92</v>
      </c>
      <c r="C675" s="9">
        <v>74</v>
      </c>
    </row>
    <row r="676" spans="1:3" ht="15" customHeight="1" x14ac:dyDescent="0.25">
      <c r="A676" s="37"/>
      <c r="B676" s="7" t="s">
        <v>93</v>
      </c>
      <c r="C676" s="9">
        <v>48</v>
      </c>
    </row>
    <row r="677" spans="1:3" ht="15" customHeight="1" x14ac:dyDescent="0.25">
      <c r="A677" s="37"/>
      <c r="B677" s="7" t="s">
        <v>94</v>
      </c>
      <c r="C677" s="9">
        <v>44</v>
      </c>
    </row>
    <row r="678" spans="1:3" ht="15" customHeight="1" x14ac:dyDescent="0.25">
      <c r="A678" s="37"/>
      <c r="B678" s="7" t="s">
        <v>95</v>
      </c>
      <c r="C678" s="9">
        <v>55</v>
      </c>
    </row>
    <row r="679" spans="1:3" ht="15" customHeight="1" x14ac:dyDescent="0.25">
      <c r="A679" s="37"/>
      <c r="B679" s="7" t="s">
        <v>96</v>
      </c>
      <c r="C679" s="9">
        <v>55</v>
      </c>
    </row>
    <row r="680" spans="1:3" ht="15" customHeight="1" x14ac:dyDescent="0.25">
      <c r="A680" s="37"/>
      <c r="B680" s="7" t="s">
        <v>97</v>
      </c>
      <c r="C680" s="9">
        <v>70</v>
      </c>
    </row>
    <row r="681" spans="1:3" ht="15" customHeight="1" x14ac:dyDescent="0.25">
      <c r="A681" s="37"/>
      <c r="B681" s="7" t="s">
        <v>98</v>
      </c>
      <c r="C681" s="9">
        <v>59</v>
      </c>
    </row>
    <row r="682" spans="1:3" ht="15" customHeight="1" x14ac:dyDescent="0.25">
      <c r="A682" s="37"/>
      <c r="B682" s="7" t="s">
        <v>99</v>
      </c>
      <c r="C682" s="9">
        <v>59</v>
      </c>
    </row>
    <row r="683" spans="1:3" ht="15" customHeight="1" x14ac:dyDescent="0.25">
      <c r="A683" s="37"/>
      <c r="B683" s="7" t="s">
        <v>100</v>
      </c>
      <c r="C683" s="9">
        <v>48</v>
      </c>
    </row>
    <row r="684" spans="1:3" ht="15" customHeight="1" x14ac:dyDescent="0.25">
      <c r="A684" s="37"/>
      <c r="B684" s="7" t="s">
        <v>101</v>
      </c>
      <c r="C684" s="9">
        <v>34</v>
      </c>
    </row>
    <row r="685" spans="1:3" ht="15" customHeight="1" x14ac:dyDescent="0.25">
      <c r="A685" s="38"/>
      <c r="B685" s="8" t="s">
        <v>102</v>
      </c>
      <c r="C685" s="10">
        <v>43</v>
      </c>
    </row>
  </sheetData>
  <mergeCells count="23">
    <mergeCell ref="A497:A593"/>
    <mergeCell ref="A594:A685"/>
    <mergeCell ref="A14:A109"/>
    <mergeCell ref="A110:A205"/>
    <mergeCell ref="A206:A302"/>
    <mergeCell ref="A303:A400"/>
    <mergeCell ref="A401:A496"/>
    <mergeCell ref="B1:C1"/>
    <mergeCell ref="D1:G1"/>
    <mergeCell ref="B2:C2"/>
    <mergeCell ref="D2:G2"/>
    <mergeCell ref="B3:C3"/>
    <mergeCell ref="D3:G3"/>
    <mergeCell ref="B7:C7"/>
    <mergeCell ref="D7:G7"/>
    <mergeCell ref="B8:C8"/>
    <mergeCell ref="D8:G8"/>
    <mergeCell ref="B4:C4"/>
    <mergeCell ref="D4:G4"/>
    <mergeCell ref="B5:C5"/>
    <mergeCell ref="D5:G5"/>
    <mergeCell ref="B6:C6"/>
    <mergeCell ref="D6:G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6"/>
  <sheetViews>
    <sheetView topLeftCell="A368" workbookViewId="0">
      <selection activeCell="F385" sqref="F385"/>
    </sheetView>
  </sheetViews>
  <sheetFormatPr defaultRowHeight="13.2" x14ac:dyDescent="0.25"/>
  <cols>
    <col min="1" max="1" width="12.5546875" customWidth="1"/>
    <col min="2" max="2" width="18.44140625" customWidth="1"/>
    <col min="3" max="3" width="14.33203125" customWidth="1"/>
  </cols>
  <sheetData>
    <row r="1" spans="1:7" ht="16.2" x14ac:dyDescent="0.4">
      <c r="A1" s="25"/>
      <c r="B1" s="35" t="s">
        <v>0</v>
      </c>
      <c r="C1" s="35"/>
      <c r="D1" s="36" t="s">
        <v>1</v>
      </c>
      <c r="E1" s="36"/>
      <c r="F1" s="36"/>
      <c r="G1" s="36"/>
    </row>
    <row r="2" spans="1:7" ht="16.2" x14ac:dyDescent="0.4">
      <c r="A2" s="25"/>
      <c r="B2" s="35" t="s">
        <v>2</v>
      </c>
      <c r="C2" s="35"/>
      <c r="D2" s="36" t="s">
        <v>3</v>
      </c>
      <c r="E2" s="36"/>
      <c r="F2" s="36"/>
      <c r="G2" s="36"/>
    </row>
    <row r="3" spans="1:7" ht="16.2" x14ac:dyDescent="0.4">
      <c r="A3" s="25"/>
      <c r="B3" s="35" t="s">
        <v>4</v>
      </c>
      <c r="C3" s="35"/>
      <c r="D3" s="36" t="s">
        <v>5</v>
      </c>
      <c r="E3" s="36"/>
      <c r="F3" s="36"/>
      <c r="G3" s="36"/>
    </row>
    <row r="4" spans="1:7" ht="16.2" x14ac:dyDescent="0.4">
      <c r="A4" s="25"/>
      <c r="B4" s="35" t="s">
        <v>6</v>
      </c>
      <c r="C4" s="35"/>
      <c r="D4" s="36" t="s">
        <v>7</v>
      </c>
      <c r="E4" s="36"/>
      <c r="F4" s="36"/>
      <c r="G4" s="36"/>
    </row>
    <row r="5" spans="1:7" ht="16.2" x14ac:dyDescent="0.4">
      <c r="A5" s="25"/>
      <c r="B5" s="35" t="s">
        <v>8</v>
      </c>
      <c r="C5" s="35"/>
      <c r="D5" s="36" t="s">
        <v>8</v>
      </c>
      <c r="E5" s="36"/>
      <c r="F5" s="36"/>
      <c r="G5" s="36"/>
    </row>
    <row r="11" spans="1:7" ht="16.2" x14ac:dyDescent="0.4">
      <c r="A11" s="25"/>
      <c r="B11" s="20" t="s">
        <v>9</v>
      </c>
      <c r="C11" s="2" t="s">
        <v>10</v>
      </c>
      <c r="D11" s="25"/>
    </row>
    <row r="12" spans="1:7" ht="16.2" x14ac:dyDescent="0.4">
      <c r="A12" s="25"/>
      <c r="B12" s="20" t="s">
        <v>10</v>
      </c>
      <c r="C12" s="2" t="s">
        <v>11</v>
      </c>
      <c r="D12" s="25"/>
    </row>
    <row r="13" spans="1:7" x14ac:dyDescent="0.25">
      <c r="A13" s="25"/>
      <c r="B13" s="25"/>
    </row>
    <row r="14" spans="1:7" x14ac:dyDescent="0.25">
      <c r="A14" s="39" t="s">
        <v>107</v>
      </c>
      <c r="B14" s="6" t="s">
        <v>5</v>
      </c>
      <c r="C14">
        <f>SUM(Lights!C14,Mediums!C14,'Articulated Trucks'!C14)</f>
        <v>253</v>
      </c>
    </row>
    <row r="15" spans="1:7" x14ac:dyDescent="0.25">
      <c r="A15" s="37"/>
      <c r="B15" s="7" t="s">
        <v>12</v>
      </c>
      <c r="C15" s="25">
        <f>SUM(Lights!C15,Mediums!C15,'Articulated Trucks'!C15)</f>
        <v>299</v>
      </c>
    </row>
    <row r="16" spans="1:7" x14ac:dyDescent="0.25">
      <c r="A16" s="37"/>
      <c r="B16" s="7" t="s">
        <v>13</v>
      </c>
      <c r="C16" s="25">
        <f>SUM(Lights!C16,Mediums!C16,'Articulated Trucks'!C16)</f>
        <v>343</v>
      </c>
    </row>
    <row r="17" spans="1:3" x14ac:dyDescent="0.25">
      <c r="A17" s="37"/>
      <c r="B17" s="7" t="s">
        <v>14</v>
      </c>
      <c r="C17" s="25">
        <f>SUM(Lights!C17,Mediums!C17,'Articulated Trucks'!C17)</f>
        <v>290</v>
      </c>
    </row>
    <row r="18" spans="1:3" x14ac:dyDescent="0.25">
      <c r="A18" s="37"/>
      <c r="B18" s="7" t="s">
        <v>15</v>
      </c>
      <c r="C18" s="25">
        <f>SUM(Lights!C18,Mediums!C18,'Articulated Trucks'!C18)</f>
        <v>289</v>
      </c>
    </row>
    <row r="19" spans="1:3" x14ac:dyDescent="0.25">
      <c r="A19" s="37"/>
      <c r="B19" s="7" t="s">
        <v>16</v>
      </c>
      <c r="C19" s="25">
        <f>SUM(Lights!C19,Mediums!C19,'Articulated Trucks'!C19)</f>
        <v>249</v>
      </c>
    </row>
    <row r="20" spans="1:3" x14ac:dyDescent="0.25">
      <c r="A20" s="37"/>
      <c r="B20" s="7" t="s">
        <v>17</v>
      </c>
      <c r="C20" s="25">
        <f>SUM(Lights!C20,Mediums!C20,'Articulated Trucks'!C20)</f>
        <v>208</v>
      </c>
    </row>
    <row r="21" spans="1:3" x14ac:dyDescent="0.25">
      <c r="A21" s="37"/>
      <c r="B21" s="7" t="s">
        <v>18</v>
      </c>
      <c r="C21" s="25">
        <f>SUM(Lights!C21,Mediums!C21,'Articulated Trucks'!C21)</f>
        <v>172</v>
      </c>
    </row>
    <row r="22" spans="1:3" x14ac:dyDescent="0.25">
      <c r="A22" s="37"/>
      <c r="B22" s="7" t="s">
        <v>19</v>
      </c>
      <c r="C22" s="25">
        <f>SUM(Lights!C22,Mediums!C22,'Articulated Trucks'!C22)</f>
        <v>145</v>
      </c>
    </row>
    <row r="23" spans="1:3" x14ac:dyDescent="0.25">
      <c r="A23" s="37"/>
      <c r="B23" s="7" t="s">
        <v>20</v>
      </c>
      <c r="C23" s="25">
        <f>SUM(Lights!C23,Mediums!C23,'Articulated Trucks'!C23)</f>
        <v>135</v>
      </c>
    </row>
    <row r="24" spans="1:3" x14ac:dyDescent="0.25">
      <c r="A24" s="37"/>
      <c r="B24" s="7" t="s">
        <v>21</v>
      </c>
      <c r="C24" s="25">
        <f>SUM(Lights!C24,Mediums!C24,'Articulated Trucks'!C24)</f>
        <v>126</v>
      </c>
    </row>
    <row r="25" spans="1:3" x14ac:dyDescent="0.25">
      <c r="A25" s="37"/>
      <c r="B25" s="7" t="s">
        <v>22</v>
      </c>
      <c r="C25" s="25">
        <f>SUM(Lights!C25,Mediums!C25,'Articulated Trucks'!C25)</f>
        <v>122</v>
      </c>
    </row>
    <row r="26" spans="1:3" x14ac:dyDescent="0.25">
      <c r="A26" s="37"/>
      <c r="B26" s="7" t="s">
        <v>23</v>
      </c>
      <c r="C26" s="25">
        <f>SUM(Lights!C26,Mediums!C26,'Articulated Trucks'!C26)</f>
        <v>149</v>
      </c>
    </row>
    <row r="27" spans="1:3" x14ac:dyDescent="0.25">
      <c r="A27" s="37"/>
      <c r="B27" s="7" t="s">
        <v>24</v>
      </c>
      <c r="C27" s="25">
        <f>SUM(Lights!C27,Mediums!C27,'Articulated Trucks'!C27)</f>
        <v>135</v>
      </c>
    </row>
    <row r="28" spans="1:3" x14ac:dyDescent="0.25">
      <c r="A28" s="37"/>
      <c r="B28" s="7" t="s">
        <v>25</v>
      </c>
      <c r="C28" s="25">
        <f>SUM(Lights!C28,Mediums!C28,'Articulated Trucks'!C28)</f>
        <v>156</v>
      </c>
    </row>
    <row r="29" spans="1:3" x14ac:dyDescent="0.25">
      <c r="A29" s="37"/>
      <c r="B29" s="7" t="s">
        <v>26</v>
      </c>
      <c r="C29" s="25">
        <f>SUM(Lights!C29,Mediums!C29,'Articulated Trucks'!C29)</f>
        <v>141</v>
      </c>
    </row>
    <row r="30" spans="1:3" x14ac:dyDescent="0.25">
      <c r="A30" s="37"/>
      <c r="B30" s="7" t="s">
        <v>27</v>
      </c>
      <c r="C30" s="25">
        <f>SUM(Lights!C30,Mediums!C30,'Articulated Trucks'!C30)</f>
        <v>150</v>
      </c>
    </row>
    <row r="31" spans="1:3" x14ac:dyDescent="0.25">
      <c r="A31" s="37"/>
      <c r="B31" s="7" t="s">
        <v>28</v>
      </c>
      <c r="C31" s="25">
        <f>SUM(Lights!C31,Mediums!C31,'Articulated Trucks'!C31)</f>
        <v>197</v>
      </c>
    </row>
    <row r="32" spans="1:3" x14ac:dyDescent="0.25">
      <c r="A32" s="37"/>
      <c r="B32" s="7" t="s">
        <v>29</v>
      </c>
      <c r="C32" s="25">
        <f>SUM(Lights!C32,Mediums!C32,'Articulated Trucks'!C32)</f>
        <v>236</v>
      </c>
    </row>
    <row r="33" spans="1:3" x14ac:dyDescent="0.25">
      <c r="A33" s="37"/>
      <c r="B33" s="7" t="s">
        <v>30</v>
      </c>
      <c r="C33" s="25">
        <f>SUM(Lights!C33,Mediums!C33,'Articulated Trucks'!C33)</f>
        <v>299</v>
      </c>
    </row>
    <row r="34" spans="1:3" x14ac:dyDescent="0.25">
      <c r="A34" s="37"/>
      <c r="B34" s="7" t="s">
        <v>31</v>
      </c>
      <c r="C34" s="25">
        <f>SUM(Lights!C34,Mediums!C34,'Articulated Trucks'!C34)</f>
        <v>368</v>
      </c>
    </row>
    <row r="35" spans="1:3" x14ac:dyDescent="0.25">
      <c r="A35" s="37"/>
      <c r="B35" s="7" t="s">
        <v>32</v>
      </c>
      <c r="C35" s="25">
        <f>SUM(Lights!C35,Mediums!C35,'Articulated Trucks'!C35)</f>
        <v>565</v>
      </c>
    </row>
    <row r="36" spans="1:3" x14ac:dyDescent="0.25">
      <c r="A36" s="37"/>
      <c r="B36" s="7" t="s">
        <v>33</v>
      </c>
      <c r="C36" s="25">
        <f>SUM(Lights!C36,Mediums!C36,'Articulated Trucks'!C36)</f>
        <v>705</v>
      </c>
    </row>
    <row r="37" spans="1:3" x14ac:dyDescent="0.25">
      <c r="A37" s="37"/>
      <c r="B37" s="7" t="s">
        <v>34</v>
      </c>
      <c r="C37" s="25">
        <f>SUM(Lights!C37,Mediums!C37,'Articulated Trucks'!C37)</f>
        <v>723</v>
      </c>
    </row>
    <row r="38" spans="1:3" x14ac:dyDescent="0.25">
      <c r="A38" s="37"/>
      <c r="B38" s="7" t="s">
        <v>35</v>
      </c>
      <c r="C38" s="25">
        <f>SUM(Lights!C38,Mediums!C38,'Articulated Trucks'!C38)</f>
        <v>905</v>
      </c>
    </row>
    <row r="39" spans="1:3" x14ac:dyDescent="0.25">
      <c r="A39" s="37"/>
      <c r="B39" s="7" t="s">
        <v>36</v>
      </c>
      <c r="C39" s="25">
        <f>SUM(Lights!C39,Mediums!C39,'Articulated Trucks'!C39)</f>
        <v>1365</v>
      </c>
    </row>
    <row r="40" spans="1:3" x14ac:dyDescent="0.25">
      <c r="A40" s="37"/>
      <c r="B40" s="7" t="s">
        <v>37</v>
      </c>
      <c r="C40" s="25">
        <f>SUM(Lights!C40,Mediums!C40,'Articulated Trucks'!C40)</f>
        <v>1409</v>
      </c>
    </row>
    <row r="41" spans="1:3" x14ac:dyDescent="0.25">
      <c r="A41" s="37"/>
      <c r="B41" s="7" t="s">
        <v>38</v>
      </c>
      <c r="C41" s="25">
        <f>SUM(Lights!C41,Mediums!C41,'Articulated Trucks'!C41)</f>
        <v>1394</v>
      </c>
    </row>
    <row r="42" spans="1:3" x14ac:dyDescent="0.25">
      <c r="A42" s="37"/>
      <c r="B42" s="7" t="s">
        <v>39</v>
      </c>
      <c r="C42" s="25">
        <f>SUM(Lights!C42,Mediums!C42,'Articulated Trucks'!C42)</f>
        <v>1265</v>
      </c>
    </row>
    <row r="43" spans="1:3" x14ac:dyDescent="0.25">
      <c r="A43" s="37"/>
      <c r="B43" s="7" t="s">
        <v>40</v>
      </c>
      <c r="C43" s="25">
        <f>SUM(Lights!C43,Mediums!C43,'Articulated Trucks'!C43)</f>
        <v>1318</v>
      </c>
    </row>
    <row r="44" spans="1:3" x14ac:dyDescent="0.25">
      <c r="A44" s="37"/>
      <c r="B44" s="7" t="s">
        <v>41</v>
      </c>
      <c r="C44" s="25">
        <f>SUM(Lights!C44,Mediums!C44,'Articulated Trucks'!C44)</f>
        <v>1225</v>
      </c>
    </row>
    <row r="45" spans="1:3" x14ac:dyDescent="0.25">
      <c r="A45" s="37"/>
      <c r="B45" s="7" t="s">
        <v>42</v>
      </c>
      <c r="C45" s="25">
        <f>SUM(Lights!C45,Mediums!C45,'Articulated Trucks'!C45)</f>
        <v>1194</v>
      </c>
    </row>
    <row r="46" spans="1:3" x14ac:dyDescent="0.25">
      <c r="A46" s="37"/>
      <c r="B46" s="7" t="s">
        <v>43</v>
      </c>
      <c r="C46" s="25">
        <f>SUM(Lights!C46,Mediums!C46,'Articulated Trucks'!C46)</f>
        <v>1221</v>
      </c>
    </row>
    <row r="47" spans="1:3" x14ac:dyDescent="0.25">
      <c r="A47" s="37"/>
      <c r="B47" s="7" t="s">
        <v>44</v>
      </c>
      <c r="C47" s="25">
        <f>SUM(Lights!C47,Mediums!C47,'Articulated Trucks'!C47)</f>
        <v>1095</v>
      </c>
    </row>
    <row r="48" spans="1:3" x14ac:dyDescent="0.25">
      <c r="A48" s="37"/>
      <c r="B48" s="7" t="s">
        <v>45</v>
      </c>
      <c r="C48" s="25">
        <f>SUM(Lights!C48,Mediums!C48,'Articulated Trucks'!C48)</f>
        <v>1080</v>
      </c>
    </row>
    <row r="49" spans="1:3" x14ac:dyDescent="0.25">
      <c r="A49" s="37"/>
      <c r="B49" s="7" t="s">
        <v>46</v>
      </c>
      <c r="C49" s="25">
        <f>SUM(Lights!C49,Mediums!C49,'Articulated Trucks'!C49)</f>
        <v>1075</v>
      </c>
    </row>
    <row r="50" spans="1:3" x14ac:dyDescent="0.25">
      <c r="A50" s="37"/>
      <c r="B50" s="7" t="s">
        <v>47</v>
      </c>
      <c r="C50" s="25">
        <f>SUM(Lights!C50,Mediums!C50,'Articulated Trucks'!C50)</f>
        <v>1064</v>
      </c>
    </row>
    <row r="51" spans="1:3" x14ac:dyDescent="0.25">
      <c r="A51" s="37"/>
      <c r="B51" s="7" t="s">
        <v>48</v>
      </c>
      <c r="C51" s="25">
        <f>SUM(Lights!C51,Mediums!C51,'Articulated Trucks'!C51)</f>
        <v>1057</v>
      </c>
    </row>
    <row r="52" spans="1:3" x14ac:dyDescent="0.25">
      <c r="A52" s="37"/>
      <c r="B52" s="7" t="s">
        <v>49</v>
      </c>
      <c r="C52" s="25">
        <f>SUM(Lights!C52,Mediums!C52,'Articulated Trucks'!C52)</f>
        <v>1024</v>
      </c>
    </row>
    <row r="53" spans="1:3" x14ac:dyDescent="0.25">
      <c r="A53" s="37"/>
      <c r="B53" s="7" t="s">
        <v>50</v>
      </c>
      <c r="C53" s="25">
        <f>SUM(Lights!C53,Mediums!C53,'Articulated Trucks'!C53)</f>
        <v>924</v>
      </c>
    </row>
    <row r="54" spans="1:3" x14ac:dyDescent="0.25">
      <c r="A54" s="37"/>
      <c r="B54" s="7" t="s">
        <v>51</v>
      </c>
      <c r="C54" s="25">
        <f>SUM(Lights!C54,Mediums!C54,'Articulated Trucks'!C54)</f>
        <v>918</v>
      </c>
    </row>
    <row r="55" spans="1:3" x14ac:dyDescent="0.25">
      <c r="A55" s="37"/>
      <c r="B55" s="7" t="s">
        <v>52</v>
      </c>
      <c r="C55" s="25">
        <f>SUM(Lights!C55,Mediums!C55,'Articulated Trucks'!C55)</f>
        <v>973</v>
      </c>
    </row>
    <row r="56" spans="1:3" x14ac:dyDescent="0.25">
      <c r="A56" s="37"/>
      <c r="B56" s="7" t="s">
        <v>53</v>
      </c>
      <c r="C56" s="25">
        <f>SUM(Lights!C56,Mediums!C56,'Articulated Trucks'!C56)</f>
        <v>998</v>
      </c>
    </row>
    <row r="57" spans="1:3" x14ac:dyDescent="0.25">
      <c r="A57" s="37"/>
      <c r="B57" s="7" t="s">
        <v>54</v>
      </c>
      <c r="C57" s="25">
        <f>SUM(Lights!C57,Mediums!C57,'Articulated Trucks'!C57)</f>
        <v>931</v>
      </c>
    </row>
    <row r="58" spans="1:3" x14ac:dyDescent="0.25">
      <c r="A58" s="37"/>
      <c r="B58" s="7" t="s">
        <v>55</v>
      </c>
      <c r="C58" s="25">
        <f>SUM(Lights!C58,Mediums!C58,'Articulated Trucks'!C58)</f>
        <v>987</v>
      </c>
    </row>
    <row r="59" spans="1:3" x14ac:dyDescent="0.25">
      <c r="A59" s="37"/>
      <c r="B59" s="7" t="s">
        <v>56</v>
      </c>
      <c r="C59" s="25">
        <f>SUM(Lights!C59,Mediums!C59,'Articulated Trucks'!C59)</f>
        <v>1052</v>
      </c>
    </row>
    <row r="60" spans="1:3" x14ac:dyDescent="0.25">
      <c r="A60" s="37"/>
      <c r="B60" s="7" t="s">
        <v>57</v>
      </c>
      <c r="C60" s="25">
        <f>SUM(Lights!C60,Mediums!C60,'Articulated Trucks'!C60)</f>
        <v>1006</v>
      </c>
    </row>
    <row r="61" spans="1:3" x14ac:dyDescent="0.25">
      <c r="A61" s="37"/>
      <c r="B61" s="7" t="s">
        <v>58</v>
      </c>
      <c r="C61" s="25">
        <f>SUM(Lights!C61,Mediums!C61,'Articulated Trucks'!C61)</f>
        <v>955</v>
      </c>
    </row>
    <row r="62" spans="1:3" x14ac:dyDescent="0.25">
      <c r="A62" s="37"/>
      <c r="B62" s="7" t="s">
        <v>59</v>
      </c>
      <c r="C62" s="25">
        <f>SUM(Lights!C62,Mediums!C62,'Articulated Trucks'!C62)</f>
        <v>914</v>
      </c>
    </row>
    <row r="63" spans="1:3" x14ac:dyDescent="0.25">
      <c r="A63" s="37"/>
      <c r="B63" s="7" t="s">
        <v>60</v>
      </c>
      <c r="C63" s="25">
        <f>SUM(Lights!C63,Mediums!C63,'Articulated Trucks'!C63)</f>
        <v>995</v>
      </c>
    </row>
    <row r="64" spans="1:3" x14ac:dyDescent="0.25">
      <c r="A64" s="37"/>
      <c r="B64" s="7" t="s">
        <v>61</v>
      </c>
      <c r="C64" s="25">
        <f>SUM(Lights!C64,Mediums!C64,'Articulated Trucks'!C64)</f>
        <v>961</v>
      </c>
    </row>
    <row r="65" spans="1:3" x14ac:dyDescent="0.25">
      <c r="A65" s="37"/>
      <c r="B65" s="7" t="s">
        <v>62</v>
      </c>
      <c r="C65" s="25">
        <f>SUM(Lights!C65,Mediums!C65,'Articulated Trucks'!C65)</f>
        <v>888</v>
      </c>
    </row>
    <row r="66" spans="1:3" x14ac:dyDescent="0.25">
      <c r="A66" s="37"/>
      <c r="B66" s="7" t="s">
        <v>63</v>
      </c>
      <c r="C66" s="25">
        <f>SUM(Lights!C66,Mediums!C66,'Articulated Trucks'!C66)</f>
        <v>955</v>
      </c>
    </row>
    <row r="67" spans="1:3" x14ac:dyDescent="0.25">
      <c r="A67" s="37"/>
      <c r="B67" s="7" t="s">
        <v>64</v>
      </c>
      <c r="C67" s="25">
        <f>SUM(Lights!C67,Mediums!C67,'Articulated Trucks'!C67)</f>
        <v>1000</v>
      </c>
    </row>
    <row r="68" spans="1:3" x14ac:dyDescent="0.25">
      <c r="A68" s="37"/>
      <c r="B68" s="7" t="s">
        <v>65</v>
      </c>
      <c r="C68" s="25">
        <f>SUM(Lights!C68,Mediums!C68,'Articulated Trucks'!C68)</f>
        <v>1026</v>
      </c>
    </row>
    <row r="69" spans="1:3" x14ac:dyDescent="0.25">
      <c r="A69" s="37"/>
      <c r="B69" s="7" t="s">
        <v>66</v>
      </c>
      <c r="C69" s="25">
        <f>SUM(Lights!C69,Mediums!C69,'Articulated Trucks'!C69)</f>
        <v>930</v>
      </c>
    </row>
    <row r="70" spans="1:3" x14ac:dyDescent="0.25">
      <c r="A70" s="37"/>
      <c r="B70" s="7" t="s">
        <v>67</v>
      </c>
      <c r="C70" s="25">
        <f>SUM(Lights!C70,Mediums!C70,'Articulated Trucks'!C70)</f>
        <v>922</v>
      </c>
    </row>
    <row r="71" spans="1:3" x14ac:dyDescent="0.25">
      <c r="A71" s="37"/>
      <c r="B71" s="7" t="s">
        <v>68</v>
      </c>
      <c r="C71" s="25">
        <f>SUM(Lights!C71,Mediums!C71,'Articulated Trucks'!C71)</f>
        <v>1007</v>
      </c>
    </row>
    <row r="72" spans="1:3" x14ac:dyDescent="0.25">
      <c r="A72" s="37"/>
      <c r="B72" s="7" t="s">
        <v>69</v>
      </c>
      <c r="C72" s="25">
        <f>SUM(Lights!C72,Mediums!C72,'Articulated Trucks'!C72)</f>
        <v>832</v>
      </c>
    </row>
    <row r="73" spans="1:3" x14ac:dyDescent="0.25">
      <c r="A73" s="37"/>
      <c r="B73" s="7" t="s">
        <v>70</v>
      </c>
      <c r="C73" s="25">
        <f>SUM(Lights!C73,Mediums!C73,'Articulated Trucks'!C73)</f>
        <v>909</v>
      </c>
    </row>
    <row r="74" spans="1:3" x14ac:dyDescent="0.25">
      <c r="A74" s="37"/>
      <c r="B74" s="7" t="s">
        <v>71</v>
      </c>
      <c r="C74" s="25">
        <f>SUM(Lights!C74,Mediums!C74,'Articulated Trucks'!C74)</f>
        <v>958</v>
      </c>
    </row>
    <row r="75" spans="1:3" x14ac:dyDescent="0.25">
      <c r="A75" s="37"/>
      <c r="B75" s="7" t="s">
        <v>72</v>
      </c>
      <c r="C75" s="25">
        <f>SUM(Lights!C75,Mediums!C75,'Articulated Trucks'!C75)</f>
        <v>1010</v>
      </c>
    </row>
    <row r="76" spans="1:3" x14ac:dyDescent="0.25">
      <c r="A76" s="37"/>
      <c r="B76" s="7" t="s">
        <v>73</v>
      </c>
      <c r="C76" s="25">
        <f>SUM(Lights!C76,Mediums!C76,'Articulated Trucks'!C76)</f>
        <v>998</v>
      </c>
    </row>
    <row r="77" spans="1:3" x14ac:dyDescent="0.25">
      <c r="A77" s="37"/>
      <c r="B77" s="7" t="s">
        <v>74</v>
      </c>
      <c r="C77" s="25">
        <f>SUM(Lights!C77,Mediums!C77,'Articulated Trucks'!C77)</f>
        <v>1021</v>
      </c>
    </row>
    <row r="78" spans="1:3" x14ac:dyDescent="0.25">
      <c r="A78" s="37"/>
      <c r="B78" s="7" t="s">
        <v>75</v>
      </c>
      <c r="C78" s="25">
        <f>SUM(Lights!C78,Mediums!C78,'Articulated Trucks'!C78)</f>
        <v>1029</v>
      </c>
    </row>
    <row r="79" spans="1:3" x14ac:dyDescent="0.25">
      <c r="A79" s="37"/>
      <c r="B79" s="7" t="s">
        <v>76</v>
      </c>
      <c r="C79" s="25">
        <f>SUM(Lights!C79,Mediums!C79,'Articulated Trucks'!C79)</f>
        <v>1107</v>
      </c>
    </row>
    <row r="80" spans="1:3" x14ac:dyDescent="0.25">
      <c r="A80" s="37"/>
      <c r="B80" s="7" t="s">
        <v>77</v>
      </c>
      <c r="C80" s="25">
        <f>SUM(Lights!C80,Mediums!C80,'Articulated Trucks'!C80)</f>
        <v>1135</v>
      </c>
    </row>
    <row r="81" spans="1:3" x14ac:dyDescent="0.25">
      <c r="A81" s="37"/>
      <c r="B81" s="7" t="s">
        <v>78</v>
      </c>
      <c r="C81" s="25">
        <f>SUM(Lights!C81,Mediums!C81,'Articulated Trucks'!C81)</f>
        <v>1073</v>
      </c>
    </row>
    <row r="82" spans="1:3" x14ac:dyDescent="0.25">
      <c r="A82" s="37"/>
      <c r="B82" s="7" t="s">
        <v>79</v>
      </c>
      <c r="C82" s="25">
        <f>SUM(Lights!C82,Mediums!C82,'Articulated Trucks'!C82)</f>
        <v>981</v>
      </c>
    </row>
    <row r="83" spans="1:3" x14ac:dyDescent="0.25">
      <c r="A83" s="37"/>
      <c r="B83" s="7" t="s">
        <v>80</v>
      </c>
      <c r="C83" s="25">
        <f>SUM(Lights!C83,Mediums!C83,'Articulated Trucks'!C83)</f>
        <v>1181</v>
      </c>
    </row>
    <row r="84" spans="1:3" x14ac:dyDescent="0.25">
      <c r="A84" s="37"/>
      <c r="B84" s="7" t="s">
        <v>81</v>
      </c>
      <c r="C84" s="25">
        <f>SUM(Lights!C84,Mediums!C84,'Articulated Trucks'!C84)</f>
        <v>1078</v>
      </c>
    </row>
    <row r="85" spans="1:3" x14ac:dyDescent="0.25">
      <c r="A85" s="37"/>
      <c r="B85" s="7" t="s">
        <v>82</v>
      </c>
      <c r="C85" s="25">
        <f>SUM(Lights!C85,Mediums!C85,'Articulated Trucks'!C85)</f>
        <v>1040</v>
      </c>
    </row>
    <row r="86" spans="1:3" x14ac:dyDescent="0.25">
      <c r="A86" s="37"/>
      <c r="B86" s="7" t="s">
        <v>83</v>
      </c>
      <c r="C86" s="25">
        <f>SUM(Lights!C86,Mediums!C86,'Articulated Trucks'!C86)</f>
        <v>936</v>
      </c>
    </row>
    <row r="87" spans="1:3" x14ac:dyDescent="0.25">
      <c r="A87" s="37"/>
      <c r="B87" s="7" t="s">
        <v>84</v>
      </c>
      <c r="C87" s="25">
        <f>SUM(Lights!C87,Mediums!C87,'Articulated Trucks'!C87)</f>
        <v>1023</v>
      </c>
    </row>
    <row r="88" spans="1:3" x14ac:dyDescent="0.25">
      <c r="A88" s="37"/>
      <c r="B88" s="7" t="s">
        <v>85</v>
      </c>
      <c r="C88" s="25">
        <f>SUM(Lights!C88,Mediums!C88,'Articulated Trucks'!C88)</f>
        <v>903</v>
      </c>
    </row>
    <row r="89" spans="1:3" x14ac:dyDescent="0.25">
      <c r="A89" s="37"/>
      <c r="B89" s="7" t="s">
        <v>86</v>
      </c>
      <c r="C89" s="25">
        <f>SUM(Lights!C89,Mediums!C89,'Articulated Trucks'!C89)</f>
        <v>742</v>
      </c>
    </row>
    <row r="90" spans="1:3" x14ac:dyDescent="0.25">
      <c r="A90" s="37"/>
      <c r="B90" s="7" t="s">
        <v>87</v>
      </c>
      <c r="C90" s="25">
        <f>SUM(Lights!C90,Mediums!C90,'Articulated Trucks'!C90)</f>
        <v>696</v>
      </c>
    </row>
    <row r="91" spans="1:3" x14ac:dyDescent="0.25">
      <c r="A91" s="37"/>
      <c r="B91" s="7" t="s">
        <v>88</v>
      </c>
      <c r="C91" s="25">
        <f>SUM(Lights!C91,Mediums!C91,'Articulated Trucks'!C91)</f>
        <v>771</v>
      </c>
    </row>
    <row r="92" spans="1:3" x14ac:dyDescent="0.25">
      <c r="A92" s="37"/>
      <c r="B92" s="7" t="s">
        <v>89</v>
      </c>
      <c r="C92" s="25">
        <f>SUM(Lights!C92,Mediums!C92,'Articulated Trucks'!C92)</f>
        <v>605</v>
      </c>
    </row>
    <row r="93" spans="1:3" x14ac:dyDescent="0.25">
      <c r="A93" s="37"/>
      <c r="B93" s="7" t="s">
        <v>90</v>
      </c>
      <c r="C93" s="25">
        <f>SUM(Lights!C93,Mediums!C93,'Articulated Trucks'!C93)</f>
        <v>652</v>
      </c>
    </row>
    <row r="94" spans="1:3" x14ac:dyDescent="0.25">
      <c r="A94" s="37"/>
      <c r="B94" s="7" t="s">
        <v>91</v>
      </c>
      <c r="C94" s="25">
        <f>SUM(Lights!C94,Mediums!C94,'Articulated Trucks'!C94)</f>
        <v>568</v>
      </c>
    </row>
    <row r="95" spans="1:3" x14ac:dyDescent="0.25">
      <c r="A95" s="37"/>
      <c r="B95" s="7" t="s">
        <v>92</v>
      </c>
      <c r="C95" s="25">
        <f>SUM(Lights!C95,Mediums!C95,'Articulated Trucks'!C95)</f>
        <v>617</v>
      </c>
    </row>
    <row r="96" spans="1:3" x14ac:dyDescent="0.25">
      <c r="A96" s="37"/>
      <c r="B96" s="7" t="s">
        <v>93</v>
      </c>
      <c r="C96" s="25">
        <f>SUM(Lights!C96,Mediums!C96,'Articulated Trucks'!C96)</f>
        <v>528</v>
      </c>
    </row>
    <row r="97" spans="1:8" x14ac:dyDescent="0.25">
      <c r="A97" s="37"/>
      <c r="B97" s="7" t="s">
        <v>94</v>
      </c>
      <c r="C97" s="25">
        <f>SUM(Lights!C97,Mediums!C97,'Articulated Trucks'!C97)</f>
        <v>508</v>
      </c>
    </row>
    <row r="98" spans="1:8" x14ac:dyDescent="0.25">
      <c r="A98" s="37"/>
      <c r="B98" s="7" t="s">
        <v>95</v>
      </c>
      <c r="C98" s="25">
        <f>SUM(Lights!C98,Mediums!C98,'Articulated Trucks'!C98)</f>
        <v>457</v>
      </c>
    </row>
    <row r="99" spans="1:8" x14ac:dyDescent="0.25">
      <c r="A99" s="37"/>
      <c r="B99" s="7" t="s">
        <v>96</v>
      </c>
      <c r="C99" s="25">
        <f>SUM(Lights!C99,Mediums!C99,'Articulated Trucks'!C99)</f>
        <v>562</v>
      </c>
    </row>
    <row r="100" spans="1:8" x14ac:dyDescent="0.25">
      <c r="A100" s="37"/>
      <c r="B100" s="7" t="s">
        <v>97</v>
      </c>
      <c r="C100" s="25">
        <f>SUM(Lights!C100,Mediums!C100,'Articulated Trucks'!C100)</f>
        <v>456</v>
      </c>
    </row>
    <row r="101" spans="1:8" x14ac:dyDescent="0.25">
      <c r="A101" s="37"/>
      <c r="B101" s="7" t="s">
        <v>98</v>
      </c>
      <c r="C101" s="25">
        <f>SUM(Lights!C101,Mediums!C101,'Articulated Trucks'!C101)</f>
        <v>511</v>
      </c>
    </row>
    <row r="102" spans="1:8" x14ac:dyDescent="0.25">
      <c r="A102" s="37"/>
      <c r="B102" s="7" t="s">
        <v>99</v>
      </c>
      <c r="C102" s="25">
        <f>SUM(Lights!C102,Mediums!C102,'Articulated Trucks'!C102)</f>
        <v>437</v>
      </c>
    </row>
    <row r="103" spans="1:8" x14ac:dyDescent="0.25">
      <c r="A103" s="37"/>
      <c r="B103" s="7" t="s">
        <v>100</v>
      </c>
      <c r="C103" s="25">
        <f>SUM(Lights!C103,Mediums!C103,'Articulated Trucks'!C103)</f>
        <v>492</v>
      </c>
    </row>
    <row r="104" spans="1:8" x14ac:dyDescent="0.25">
      <c r="A104" s="37"/>
      <c r="B104" s="7" t="s">
        <v>101</v>
      </c>
      <c r="C104" s="25">
        <f>SUM(Lights!C104,Mediums!C104,'Articulated Trucks'!C104)</f>
        <v>419</v>
      </c>
    </row>
    <row r="105" spans="1:8" x14ac:dyDescent="0.25">
      <c r="A105" s="37"/>
      <c r="B105" s="7" t="s">
        <v>102</v>
      </c>
      <c r="C105" s="25">
        <f>SUM(Lights!C105,Mediums!C105,'Articulated Trucks'!C105)</f>
        <v>383</v>
      </c>
    </row>
    <row r="106" spans="1:8" x14ac:dyDescent="0.25">
      <c r="A106" s="37"/>
      <c r="B106" s="7" t="s">
        <v>103</v>
      </c>
      <c r="C106" s="25">
        <f>SUM(Lights!C106,Mediums!C106,'Articulated Trucks'!C106)</f>
        <v>312</v>
      </c>
    </row>
    <row r="107" spans="1:8" x14ac:dyDescent="0.25">
      <c r="A107" s="37"/>
      <c r="B107" s="7" t="s">
        <v>104</v>
      </c>
      <c r="C107" s="25">
        <f>SUM(Lights!C107,Mediums!C107,'Articulated Trucks'!C107)</f>
        <v>405</v>
      </c>
      <c r="F107" s="27"/>
    </row>
    <row r="108" spans="1:8" x14ac:dyDescent="0.25">
      <c r="A108" s="37"/>
      <c r="B108" s="7" t="s">
        <v>105</v>
      </c>
      <c r="C108" s="25">
        <f>SUM(Lights!C108,Mediums!C108,'Articulated Trucks'!C108)</f>
        <v>328</v>
      </c>
      <c r="F108" s="27" t="s">
        <v>326</v>
      </c>
      <c r="H108" s="27" t="s">
        <v>327</v>
      </c>
    </row>
    <row r="109" spans="1:8" x14ac:dyDescent="0.25">
      <c r="A109" s="38"/>
      <c r="B109" s="8" t="s">
        <v>106</v>
      </c>
      <c r="C109" s="25">
        <f>SUM(Lights!C109,Mediums!C109,'Articulated Trucks'!C109)</f>
        <v>349</v>
      </c>
      <c r="D109">
        <f>+SUM(C14:C109)</f>
        <v>70500</v>
      </c>
      <c r="F109">
        <v>11312</v>
      </c>
      <c r="H109">
        <f>SUM(D109,F109)</f>
        <v>81812</v>
      </c>
    </row>
    <row r="110" spans="1:8" x14ac:dyDescent="0.25">
      <c r="A110" s="39" t="s">
        <v>108</v>
      </c>
      <c r="B110" s="6" t="s">
        <v>5</v>
      </c>
      <c r="C110" s="25">
        <f>SUM(Lights!C110,Mediums!C110,'Articulated Trucks'!C110)</f>
        <v>244</v>
      </c>
    </row>
    <row r="111" spans="1:8" x14ac:dyDescent="0.25">
      <c r="A111" s="37"/>
      <c r="B111" s="7" t="s">
        <v>12</v>
      </c>
      <c r="C111" s="25">
        <f>SUM(Lights!C111,Mediums!C111,'Articulated Trucks'!C111)</f>
        <v>224</v>
      </c>
    </row>
    <row r="112" spans="1:8" x14ac:dyDescent="0.25">
      <c r="A112" s="37"/>
      <c r="B112" s="7" t="s">
        <v>13</v>
      </c>
      <c r="C112" s="25">
        <f>SUM(Lights!C112,Mediums!C112,'Articulated Trucks'!C112)</f>
        <v>209</v>
      </c>
    </row>
    <row r="113" spans="1:3" x14ac:dyDescent="0.25">
      <c r="A113" s="37"/>
      <c r="B113" s="7" t="s">
        <v>14</v>
      </c>
      <c r="C113" s="25">
        <f>SUM(Lights!C113,Mediums!C113,'Articulated Trucks'!C113)</f>
        <v>234</v>
      </c>
    </row>
    <row r="114" spans="1:3" x14ac:dyDescent="0.25">
      <c r="A114" s="37"/>
      <c r="B114" s="7" t="s">
        <v>15</v>
      </c>
      <c r="C114" s="25">
        <f>SUM(Lights!C114,Mediums!C114,'Articulated Trucks'!C114)</f>
        <v>204</v>
      </c>
    </row>
    <row r="115" spans="1:3" x14ac:dyDescent="0.25">
      <c r="A115" s="37"/>
      <c r="B115" s="7" t="s">
        <v>16</v>
      </c>
      <c r="C115" s="25">
        <f>SUM(Lights!C115,Mediums!C115,'Articulated Trucks'!C115)</f>
        <v>190</v>
      </c>
    </row>
    <row r="116" spans="1:3" x14ac:dyDescent="0.25">
      <c r="A116" s="37"/>
      <c r="B116" s="7" t="s">
        <v>17</v>
      </c>
      <c r="C116" s="25">
        <f>SUM(Lights!C116,Mediums!C116,'Articulated Trucks'!C116)</f>
        <v>156</v>
      </c>
    </row>
    <row r="117" spans="1:3" x14ac:dyDescent="0.25">
      <c r="A117" s="37"/>
      <c r="B117" s="7" t="s">
        <v>18</v>
      </c>
      <c r="C117" s="25">
        <f>SUM(Lights!C117,Mediums!C117,'Articulated Trucks'!C117)</f>
        <v>149</v>
      </c>
    </row>
    <row r="118" spans="1:3" x14ac:dyDescent="0.25">
      <c r="A118" s="37"/>
      <c r="B118" s="7" t="s">
        <v>19</v>
      </c>
      <c r="C118" s="25">
        <f>SUM(Lights!C118,Mediums!C118,'Articulated Trucks'!C118)</f>
        <v>126</v>
      </c>
    </row>
    <row r="119" spans="1:3" x14ac:dyDescent="0.25">
      <c r="A119" s="37"/>
      <c r="B119" s="7" t="s">
        <v>20</v>
      </c>
      <c r="C119" s="25">
        <f>SUM(Lights!C119,Mediums!C119,'Articulated Trucks'!C119)</f>
        <v>131</v>
      </c>
    </row>
    <row r="120" spans="1:3" x14ac:dyDescent="0.25">
      <c r="A120" s="37"/>
      <c r="B120" s="7" t="s">
        <v>21</v>
      </c>
      <c r="C120" s="25">
        <f>SUM(Lights!C120,Mediums!C120,'Articulated Trucks'!C120)</f>
        <v>137</v>
      </c>
    </row>
    <row r="121" spans="1:3" x14ac:dyDescent="0.25">
      <c r="A121" s="37"/>
      <c r="B121" s="7" t="s">
        <v>22</v>
      </c>
      <c r="C121" s="25">
        <f>SUM(Lights!C121,Mediums!C121,'Articulated Trucks'!C121)</f>
        <v>196</v>
      </c>
    </row>
    <row r="122" spans="1:3" x14ac:dyDescent="0.25">
      <c r="A122" s="37"/>
      <c r="B122" s="7" t="s">
        <v>23</v>
      </c>
      <c r="C122" s="25">
        <f>SUM(Lights!C122,Mediums!C122,'Articulated Trucks'!C122)</f>
        <v>175</v>
      </c>
    </row>
    <row r="123" spans="1:3" x14ac:dyDescent="0.25">
      <c r="A123" s="37"/>
      <c r="B123" s="7" t="s">
        <v>24</v>
      </c>
      <c r="C123" s="25">
        <f>SUM(Lights!C123,Mediums!C123,'Articulated Trucks'!C123)</f>
        <v>197</v>
      </c>
    </row>
    <row r="124" spans="1:3" x14ac:dyDescent="0.25">
      <c r="A124" s="37"/>
      <c r="B124" s="7" t="s">
        <v>25</v>
      </c>
      <c r="C124" s="25">
        <f>SUM(Lights!C124,Mediums!C124,'Articulated Trucks'!C124)</f>
        <v>166</v>
      </c>
    </row>
    <row r="125" spans="1:3" x14ac:dyDescent="0.25">
      <c r="A125" s="37"/>
      <c r="B125" s="7" t="s">
        <v>26</v>
      </c>
      <c r="C125" s="25">
        <f>SUM(Lights!C125,Mediums!C125,'Articulated Trucks'!C125)</f>
        <v>167</v>
      </c>
    </row>
    <row r="126" spans="1:3" x14ac:dyDescent="0.25">
      <c r="A126" s="37"/>
      <c r="B126" s="7" t="s">
        <v>27</v>
      </c>
      <c r="C126" s="25">
        <f>SUM(Lights!C126,Mediums!C126,'Articulated Trucks'!C126)</f>
        <v>185</v>
      </c>
    </row>
    <row r="127" spans="1:3" x14ac:dyDescent="0.25">
      <c r="A127" s="37"/>
      <c r="B127" s="7" t="s">
        <v>28</v>
      </c>
      <c r="C127" s="25">
        <f>SUM(Lights!C127,Mediums!C127,'Articulated Trucks'!C127)</f>
        <v>232</v>
      </c>
    </row>
    <row r="128" spans="1:3" x14ac:dyDescent="0.25">
      <c r="A128" s="37"/>
      <c r="B128" s="7" t="s">
        <v>29</v>
      </c>
      <c r="C128" s="25">
        <f>SUM(Lights!C128,Mediums!C128,'Articulated Trucks'!C128)</f>
        <v>234</v>
      </c>
    </row>
    <row r="129" spans="1:3" x14ac:dyDescent="0.25">
      <c r="A129" s="37"/>
      <c r="B129" s="7" t="s">
        <v>30</v>
      </c>
      <c r="C129" s="25">
        <f>SUM(Lights!C129,Mediums!C129,'Articulated Trucks'!C129)</f>
        <v>314</v>
      </c>
    </row>
    <row r="130" spans="1:3" x14ac:dyDescent="0.25">
      <c r="A130" s="37"/>
      <c r="B130" s="7" t="s">
        <v>31</v>
      </c>
      <c r="C130" s="25">
        <f>SUM(Lights!C130,Mediums!C130,'Articulated Trucks'!C130)</f>
        <v>388</v>
      </c>
    </row>
    <row r="131" spans="1:3" x14ac:dyDescent="0.25">
      <c r="A131" s="37"/>
      <c r="B131" s="7" t="s">
        <v>32</v>
      </c>
      <c r="C131" s="25">
        <f>SUM(Lights!C131,Mediums!C131,'Articulated Trucks'!C131)</f>
        <v>586</v>
      </c>
    </row>
    <row r="132" spans="1:3" x14ac:dyDescent="0.25">
      <c r="A132" s="37"/>
      <c r="B132" s="7" t="s">
        <v>33</v>
      </c>
      <c r="C132" s="25">
        <f>SUM(Lights!C132,Mediums!C132,'Articulated Trucks'!C132)</f>
        <v>689</v>
      </c>
    </row>
    <row r="133" spans="1:3" x14ac:dyDescent="0.25">
      <c r="A133" s="37"/>
      <c r="B133" s="7" t="s">
        <v>34</v>
      </c>
      <c r="C133" s="25">
        <f>SUM(Lights!C133,Mediums!C133,'Articulated Trucks'!C133)</f>
        <v>773</v>
      </c>
    </row>
    <row r="134" spans="1:3" x14ac:dyDescent="0.25">
      <c r="A134" s="37"/>
      <c r="B134" s="7" t="s">
        <v>35</v>
      </c>
      <c r="C134" s="25">
        <f>SUM(Lights!C134,Mediums!C134,'Articulated Trucks'!C134)</f>
        <v>944</v>
      </c>
    </row>
    <row r="135" spans="1:3" x14ac:dyDescent="0.25">
      <c r="A135" s="37"/>
      <c r="B135" s="7" t="s">
        <v>36</v>
      </c>
      <c r="C135" s="25">
        <f>SUM(Lights!C135,Mediums!C135,'Articulated Trucks'!C135)</f>
        <v>1217</v>
      </c>
    </row>
    <row r="136" spans="1:3" x14ac:dyDescent="0.25">
      <c r="A136" s="37"/>
      <c r="B136" s="7" t="s">
        <v>37</v>
      </c>
      <c r="C136" s="25">
        <f>SUM(Lights!C136,Mediums!C136,'Articulated Trucks'!C136)</f>
        <v>1260</v>
      </c>
    </row>
    <row r="137" spans="1:3" x14ac:dyDescent="0.25">
      <c r="A137" s="37"/>
      <c r="B137" s="7" t="s">
        <v>38</v>
      </c>
      <c r="C137" s="25">
        <f>SUM(Lights!C137,Mediums!C137,'Articulated Trucks'!C137)</f>
        <v>1267</v>
      </c>
    </row>
    <row r="138" spans="1:3" x14ac:dyDescent="0.25">
      <c r="A138" s="37"/>
      <c r="B138" s="7" t="s">
        <v>39</v>
      </c>
      <c r="C138" s="25">
        <f>SUM(Lights!C138,Mediums!C138,'Articulated Trucks'!C138)</f>
        <v>1197</v>
      </c>
    </row>
    <row r="139" spans="1:3" x14ac:dyDescent="0.25">
      <c r="A139" s="37"/>
      <c r="B139" s="7" t="s">
        <v>40</v>
      </c>
      <c r="C139" s="25">
        <f>SUM(Lights!C139,Mediums!C139,'Articulated Trucks'!C139)</f>
        <v>1167</v>
      </c>
    </row>
    <row r="140" spans="1:3" x14ac:dyDescent="0.25">
      <c r="A140" s="37"/>
      <c r="B140" s="7" t="s">
        <v>41</v>
      </c>
      <c r="C140" s="25">
        <f>SUM(Lights!C140,Mediums!C140,'Articulated Trucks'!C140)</f>
        <v>1153</v>
      </c>
    </row>
    <row r="141" spans="1:3" x14ac:dyDescent="0.25">
      <c r="A141" s="37"/>
      <c r="B141" s="7" t="s">
        <v>42</v>
      </c>
      <c r="C141" s="25">
        <f>SUM(Lights!C141,Mediums!C141,'Articulated Trucks'!C141)</f>
        <v>1127</v>
      </c>
    </row>
    <row r="142" spans="1:3" x14ac:dyDescent="0.25">
      <c r="A142" s="37"/>
      <c r="B142" s="7" t="s">
        <v>43</v>
      </c>
      <c r="C142" s="25">
        <f>SUM(Lights!C142,Mediums!C142,'Articulated Trucks'!C142)</f>
        <v>1121</v>
      </c>
    </row>
    <row r="143" spans="1:3" x14ac:dyDescent="0.25">
      <c r="A143" s="37"/>
      <c r="B143" s="7" t="s">
        <v>44</v>
      </c>
      <c r="C143" s="25">
        <f>SUM(Lights!C143,Mediums!C143,'Articulated Trucks'!C143)</f>
        <v>1080</v>
      </c>
    </row>
    <row r="144" spans="1:3" x14ac:dyDescent="0.25">
      <c r="A144" s="37"/>
      <c r="B144" s="7" t="s">
        <v>45</v>
      </c>
      <c r="C144" s="25">
        <f>SUM(Lights!C144,Mediums!C144,'Articulated Trucks'!C144)</f>
        <v>1099</v>
      </c>
    </row>
    <row r="145" spans="1:3" x14ac:dyDescent="0.25">
      <c r="A145" s="37"/>
      <c r="B145" s="7" t="s">
        <v>46</v>
      </c>
      <c r="C145" s="25">
        <f>SUM(Lights!C145,Mediums!C145,'Articulated Trucks'!C145)</f>
        <v>1015</v>
      </c>
    </row>
    <row r="146" spans="1:3" x14ac:dyDescent="0.25">
      <c r="A146" s="37"/>
      <c r="B146" s="7" t="s">
        <v>47</v>
      </c>
      <c r="C146" s="25">
        <f>SUM(Lights!C146,Mediums!C146,'Articulated Trucks'!C146)</f>
        <v>1013</v>
      </c>
    </row>
    <row r="147" spans="1:3" x14ac:dyDescent="0.25">
      <c r="A147" s="37"/>
      <c r="B147" s="7" t="s">
        <v>48</v>
      </c>
      <c r="C147" s="25">
        <f>SUM(Lights!C147,Mediums!C147,'Articulated Trucks'!C147)</f>
        <v>997</v>
      </c>
    </row>
    <row r="148" spans="1:3" x14ac:dyDescent="0.25">
      <c r="A148" s="37"/>
      <c r="B148" s="7" t="s">
        <v>49</v>
      </c>
      <c r="C148" s="25">
        <f>SUM(Lights!C148,Mediums!C148,'Articulated Trucks'!C148)</f>
        <v>1094</v>
      </c>
    </row>
    <row r="149" spans="1:3" x14ac:dyDescent="0.25">
      <c r="A149" s="37"/>
      <c r="B149" s="7" t="s">
        <v>50</v>
      </c>
      <c r="C149" s="25">
        <f>SUM(Lights!C149,Mediums!C149,'Articulated Trucks'!C149)</f>
        <v>981</v>
      </c>
    </row>
    <row r="150" spans="1:3" x14ac:dyDescent="0.25">
      <c r="A150" s="37"/>
      <c r="B150" s="7" t="s">
        <v>51</v>
      </c>
      <c r="C150" s="25">
        <f>SUM(Lights!C150,Mediums!C150,'Articulated Trucks'!C150)</f>
        <v>944</v>
      </c>
    </row>
    <row r="151" spans="1:3" x14ac:dyDescent="0.25">
      <c r="A151" s="37"/>
      <c r="B151" s="7" t="s">
        <v>52</v>
      </c>
      <c r="C151" s="25">
        <f>SUM(Lights!C151,Mediums!C151,'Articulated Trucks'!C151)</f>
        <v>854</v>
      </c>
    </row>
    <row r="152" spans="1:3" x14ac:dyDescent="0.25">
      <c r="A152" s="37"/>
      <c r="B152" s="7" t="s">
        <v>53</v>
      </c>
      <c r="C152" s="25">
        <f>SUM(Lights!C152,Mediums!C152,'Articulated Trucks'!C152)</f>
        <v>916</v>
      </c>
    </row>
    <row r="153" spans="1:3" x14ac:dyDescent="0.25">
      <c r="A153" s="37"/>
      <c r="B153" s="7" t="s">
        <v>54</v>
      </c>
      <c r="C153" s="25">
        <f>SUM(Lights!C153,Mediums!C153,'Articulated Trucks'!C153)</f>
        <v>960</v>
      </c>
    </row>
    <row r="154" spans="1:3" x14ac:dyDescent="0.25">
      <c r="A154" s="37"/>
      <c r="B154" s="7" t="s">
        <v>55</v>
      </c>
      <c r="C154" s="25">
        <f>SUM(Lights!C154,Mediums!C154,'Articulated Trucks'!C154)</f>
        <v>884</v>
      </c>
    </row>
    <row r="155" spans="1:3" x14ac:dyDescent="0.25">
      <c r="A155" s="37"/>
      <c r="B155" s="7" t="s">
        <v>56</v>
      </c>
      <c r="C155" s="25">
        <f>SUM(Lights!C155,Mediums!C155,'Articulated Trucks'!C155)</f>
        <v>952</v>
      </c>
    </row>
    <row r="156" spans="1:3" x14ac:dyDescent="0.25">
      <c r="A156" s="37"/>
      <c r="B156" s="7" t="s">
        <v>57</v>
      </c>
      <c r="C156" s="25">
        <f>SUM(Lights!C156,Mediums!C156,'Articulated Trucks'!C156)</f>
        <v>971</v>
      </c>
    </row>
    <row r="157" spans="1:3" x14ac:dyDescent="0.25">
      <c r="A157" s="37"/>
      <c r="B157" s="7" t="s">
        <v>58</v>
      </c>
      <c r="C157" s="25">
        <f>SUM(Lights!C157,Mediums!C157,'Articulated Trucks'!C157)</f>
        <v>901</v>
      </c>
    </row>
    <row r="158" spans="1:3" x14ac:dyDescent="0.25">
      <c r="A158" s="37"/>
      <c r="B158" s="7" t="s">
        <v>59</v>
      </c>
      <c r="C158" s="25">
        <f>SUM(Lights!C158,Mediums!C158,'Articulated Trucks'!C158)</f>
        <v>835</v>
      </c>
    </row>
    <row r="159" spans="1:3" x14ac:dyDescent="0.25">
      <c r="A159" s="37"/>
      <c r="B159" s="7" t="s">
        <v>60</v>
      </c>
      <c r="C159" s="25">
        <f>SUM(Lights!C159,Mediums!C159,'Articulated Trucks'!C159)</f>
        <v>897</v>
      </c>
    </row>
    <row r="160" spans="1:3" x14ac:dyDescent="0.25">
      <c r="A160" s="37"/>
      <c r="B160" s="7" t="s">
        <v>61</v>
      </c>
      <c r="C160" s="25">
        <f>SUM(Lights!C160,Mediums!C160,'Articulated Trucks'!C160)</f>
        <v>919</v>
      </c>
    </row>
    <row r="161" spans="1:3" x14ac:dyDescent="0.25">
      <c r="A161" s="37"/>
      <c r="B161" s="7" t="s">
        <v>62</v>
      </c>
      <c r="C161" s="25">
        <f>SUM(Lights!C161,Mediums!C161,'Articulated Trucks'!C161)</f>
        <v>856</v>
      </c>
    </row>
    <row r="162" spans="1:3" x14ac:dyDescent="0.25">
      <c r="A162" s="37"/>
      <c r="B162" s="7" t="s">
        <v>63</v>
      </c>
      <c r="C162" s="25">
        <f>SUM(Lights!C162,Mediums!C162,'Articulated Trucks'!C162)</f>
        <v>918</v>
      </c>
    </row>
    <row r="163" spans="1:3" x14ac:dyDescent="0.25">
      <c r="A163" s="37"/>
      <c r="B163" s="7" t="s">
        <v>64</v>
      </c>
      <c r="C163" s="25">
        <f>SUM(Lights!C163,Mediums!C163,'Articulated Trucks'!C163)</f>
        <v>938</v>
      </c>
    </row>
    <row r="164" spans="1:3" x14ac:dyDescent="0.25">
      <c r="A164" s="37"/>
      <c r="B164" s="7" t="s">
        <v>65</v>
      </c>
      <c r="C164" s="25">
        <f>SUM(Lights!C164,Mediums!C164,'Articulated Trucks'!C164)</f>
        <v>963</v>
      </c>
    </row>
    <row r="165" spans="1:3" x14ac:dyDescent="0.25">
      <c r="A165" s="37"/>
      <c r="B165" s="7" t="s">
        <v>66</v>
      </c>
      <c r="C165" s="25">
        <f>SUM(Lights!C165,Mediums!C165,'Articulated Trucks'!C165)</f>
        <v>957</v>
      </c>
    </row>
    <row r="166" spans="1:3" x14ac:dyDescent="0.25">
      <c r="A166" s="37"/>
      <c r="B166" s="7" t="s">
        <v>67</v>
      </c>
      <c r="C166" s="25">
        <f>SUM(Lights!C166,Mediums!C166,'Articulated Trucks'!C166)</f>
        <v>1008</v>
      </c>
    </row>
    <row r="167" spans="1:3" x14ac:dyDescent="0.25">
      <c r="A167" s="37"/>
      <c r="B167" s="7" t="s">
        <v>68</v>
      </c>
      <c r="C167" s="25">
        <f>SUM(Lights!C167,Mediums!C167,'Articulated Trucks'!C167)</f>
        <v>1012</v>
      </c>
    </row>
    <row r="168" spans="1:3" x14ac:dyDescent="0.25">
      <c r="A168" s="37"/>
      <c r="B168" s="7" t="s">
        <v>69</v>
      </c>
      <c r="C168" s="25">
        <f>SUM(Lights!C168,Mediums!C168,'Articulated Trucks'!C168)</f>
        <v>999</v>
      </c>
    </row>
    <row r="169" spans="1:3" x14ac:dyDescent="0.25">
      <c r="A169" s="37"/>
      <c r="B169" s="7" t="s">
        <v>70</v>
      </c>
      <c r="C169" s="25">
        <f>SUM(Lights!C169,Mediums!C169,'Articulated Trucks'!C169)</f>
        <v>902</v>
      </c>
    </row>
    <row r="170" spans="1:3" x14ac:dyDescent="0.25">
      <c r="A170" s="37"/>
      <c r="B170" s="7" t="s">
        <v>71</v>
      </c>
      <c r="C170" s="25">
        <f>SUM(Lights!C170,Mediums!C170,'Articulated Trucks'!C170)</f>
        <v>922</v>
      </c>
    </row>
    <row r="171" spans="1:3" x14ac:dyDescent="0.25">
      <c r="A171" s="37"/>
      <c r="B171" s="7" t="s">
        <v>72</v>
      </c>
      <c r="C171" s="25">
        <f>SUM(Lights!C171,Mediums!C171,'Articulated Trucks'!C171)</f>
        <v>964</v>
      </c>
    </row>
    <row r="172" spans="1:3" x14ac:dyDescent="0.25">
      <c r="A172" s="37"/>
      <c r="B172" s="7" t="s">
        <v>73</v>
      </c>
      <c r="C172" s="25">
        <f>SUM(Lights!C172,Mediums!C172,'Articulated Trucks'!C172)</f>
        <v>1044</v>
      </c>
    </row>
    <row r="173" spans="1:3" x14ac:dyDescent="0.25">
      <c r="A173" s="37"/>
      <c r="B173" s="7" t="s">
        <v>74</v>
      </c>
      <c r="C173" s="25">
        <f>SUM(Lights!C173,Mediums!C173,'Articulated Trucks'!C173)</f>
        <v>1013</v>
      </c>
    </row>
    <row r="174" spans="1:3" x14ac:dyDescent="0.25">
      <c r="A174" s="37"/>
      <c r="B174" s="7" t="s">
        <v>75</v>
      </c>
      <c r="C174" s="25">
        <f>SUM(Lights!C174,Mediums!C174,'Articulated Trucks'!C174)</f>
        <v>920</v>
      </c>
    </row>
    <row r="175" spans="1:3" x14ac:dyDescent="0.25">
      <c r="A175" s="37"/>
      <c r="B175" s="7" t="s">
        <v>76</v>
      </c>
      <c r="C175" s="25">
        <f>SUM(Lights!C175,Mediums!C175,'Articulated Trucks'!C175)</f>
        <v>985</v>
      </c>
    </row>
    <row r="176" spans="1:3" x14ac:dyDescent="0.25">
      <c r="A176" s="37"/>
      <c r="B176" s="7" t="s">
        <v>77</v>
      </c>
      <c r="C176" s="25">
        <f>SUM(Lights!C176,Mediums!C176,'Articulated Trucks'!C176)</f>
        <v>960</v>
      </c>
    </row>
    <row r="177" spans="1:3" x14ac:dyDescent="0.25">
      <c r="A177" s="37"/>
      <c r="B177" s="7" t="s">
        <v>78</v>
      </c>
      <c r="C177" s="25">
        <f>SUM(Lights!C177,Mediums!C177,'Articulated Trucks'!C177)</f>
        <v>1063</v>
      </c>
    </row>
    <row r="178" spans="1:3" x14ac:dyDescent="0.25">
      <c r="A178" s="37"/>
      <c r="B178" s="7" t="s">
        <v>79</v>
      </c>
      <c r="C178" s="25">
        <f>SUM(Lights!C178,Mediums!C178,'Articulated Trucks'!C178)</f>
        <v>990</v>
      </c>
    </row>
    <row r="179" spans="1:3" x14ac:dyDescent="0.25">
      <c r="A179" s="37"/>
      <c r="B179" s="7" t="s">
        <v>80</v>
      </c>
      <c r="C179" s="25">
        <f>SUM(Lights!C179,Mediums!C179,'Articulated Trucks'!C179)</f>
        <v>1111</v>
      </c>
    </row>
    <row r="180" spans="1:3" x14ac:dyDescent="0.25">
      <c r="A180" s="37"/>
      <c r="B180" s="7" t="s">
        <v>81</v>
      </c>
      <c r="C180" s="25">
        <f>SUM(Lights!C180,Mediums!C180,'Articulated Trucks'!C180)</f>
        <v>1018</v>
      </c>
    </row>
    <row r="181" spans="1:3" x14ac:dyDescent="0.25">
      <c r="A181" s="37"/>
      <c r="B181" s="7" t="s">
        <v>82</v>
      </c>
      <c r="C181" s="25">
        <f>SUM(Lights!C181,Mediums!C181,'Articulated Trucks'!C181)</f>
        <v>1010</v>
      </c>
    </row>
    <row r="182" spans="1:3" x14ac:dyDescent="0.25">
      <c r="A182" s="37"/>
      <c r="B182" s="7" t="s">
        <v>83</v>
      </c>
      <c r="C182" s="25">
        <f>SUM(Lights!C182,Mediums!C182,'Articulated Trucks'!C182)</f>
        <v>961</v>
      </c>
    </row>
    <row r="183" spans="1:3" x14ac:dyDescent="0.25">
      <c r="A183" s="37"/>
      <c r="B183" s="7" t="s">
        <v>84</v>
      </c>
      <c r="C183" s="25">
        <f>SUM(Lights!C183,Mediums!C183,'Articulated Trucks'!C183)</f>
        <v>979</v>
      </c>
    </row>
    <row r="184" spans="1:3" x14ac:dyDescent="0.25">
      <c r="A184" s="37"/>
      <c r="B184" s="7" t="s">
        <v>85</v>
      </c>
      <c r="C184" s="25">
        <f>SUM(Lights!C184,Mediums!C184,'Articulated Trucks'!C184)</f>
        <v>889</v>
      </c>
    </row>
    <row r="185" spans="1:3" x14ac:dyDescent="0.25">
      <c r="A185" s="37"/>
      <c r="B185" s="7" t="s">
        <v>86</v>
      </c>
      <c r="C185" s="25">
        <f>SUM(Lights!C185,Mediums!C185,'Articulated Trucks'!C185)</f>
        <v>794</v>
      </c>
    </row>
    <row r="186" spans="1:3" x14ac:dyDescent="0.25">
      <c r="A186" s="37"/>
      <c r="B186" s="7" t="s">
        <v>87</v>
      </c>
      <c r="C186" s="25">
        <f>SUM(Lights!C186,Mediums!C186,'Articulated Trucks'!C186)</f>
        <v>756</v>
      </c>
    </row>
    <row r="187" spans="1:3" x14ac:dyDescent="0.25">
      <c r="A187" s="37"/>
      <c r="B187" s="7" t="s">
        <v>88</v>
      </c>
      <c r="C187" s="25">
        <f>SUM(Lights!C187,Mediums!C187,'Articulated Trucks'!C187)</f>
        <v>795</v>
      </c>
    </row>
    <row r="188" spans="1:3" x14ac:dyDescent="0.25">
      <c r="A188" s="37"/>
      <c r="B188" s="7" t="s">
        <v>89</v>
      </c>
      <c r="C188" s="25">
        <f>SUM(Lights!C188,Mediums!C188,'Articulated Trucks'!C188)</f>
        <v>704</v>
      </c>
    </row>
    <row r="189" spans="1:3" x14ac:dyDescent="0.25">
      <c r="A189" s="37"/>
      <c r="B189" s="7" t="s">
        <v>90</v>
      </c>
      <c r="C189" s="25">
        <f>SUM(Lights!C189,Mediums!C189,'Articulated Trucks'!C189)</f>
        <v>706</v>
      </c>
    </row>
    <row r="190" spans="1:3" x14ac:dyDescent="0.25">
      <c r="A190" s="37"/>
      <c r="B190" s="7" t="s">
        <v>91</v>
      </c>
      <c r="C190" s="25">
        <f>SUM(Lights!C190,Mediums!C190,'Articulated Trucks'!C190)</f>
        <v>648</v>
      </c>
    </row>
    <row r="191" spans="1:3" x14ac:dyDescent="0.25">
      <c r="A191" s="37"/>
      <c r="B191" s="7" t="s">
        <v>92</v>
      </c>
      <c r="C191" s="25">
        <f>SUM(Lights!C191,Mediums!C191,'Articulated Trucks'!C191)</f>
        <v>656</v>
      </c>
    </row>
    <row r="192" spans="1:3" x14ac:dyDescent="0.25">
      <c r="A192" s="37"/>
      <c r="B192" s="7" t="s">
        <v>93</v>
      </c>
      <c r="C192" s="25">
        <f>SUM(Lights!C192,Mediums!C192,'Articulated Trucks'!C192)</f>
        <v>541</v>
      </c>
    </row>
    <row r="193" spans="1:8" x14ac:dyDescent="0.25">
      <c r="A193" s="37"/>
      <c r="B193" s="7" t="s">
        <v>94</v>
      </c>
      <c r="C193" s="25">
        <f>SUM(Lights!C193,Mediums!C193,'Articulated Trucks'!C193)</f>
        <v>514</v>
      </c>
    </row>
    <row r="194" spans="1:8" x14ac:dyDescent="0.25">
      <c r="A194" s="37"/>
      <c r="B194" s="7" t="s">
        <v>95</v>
      </c>
      <c r="C194" s="25">
        <f>SUM(Lights!C194,Mediums!C194,'Articulated Trucks'!C194)</f>
        <v>462</v>
      </c>
    </row>
    <row r="195" spans="1:8" x14ac:dyDescent="0.25">
      <c r="A195" s="37"/>
      <c r="B195" s="7" t="s">
        <v>96</v>
      </c>
      <c r="C195" s="25">
        <f>SUM(Lights!C195,Mediums!C195,'Articulated Trucks'!C195)</f>
        <v>520</v>
      </c>
    </row>
    <row r="196" spans="1:8" x14ac:dyDescent="0.25">
      <c r="A196" s="37"/>
      <c r="B196" s="7" t="s">
        <v>97</v>
      </c>
      <c r="C196" s="25">
        <f>SUM(Lights!C196,Mediums!C196,'Articulated Trucks'!C196)</f>
        <v>497</v>
      </c>
    </row>
    <row r="197" spans="1:8" x14ac:dyDescent="0.25">
      <c r="A197" s="37"/>
      <c r="B197" s="7" t="s">
        <v>98</v>
      </c>
      <c r="C197" s="25">
        <f>SUM(Lights!C197,Mediums!C197,'Articulated Trucks'!C197)</f>
        <v>474</v>
      </c>
    </row>
    <row r="198" spans="1:8" x14ac:dyDescent="0.25">
      <c r="A198" s="37"/>
      <c r="B198" s="7" t="s">
        <v>99</v>
      </c>
      <c r="C198" s="25">
        <f>SUM(Lights!C198,Mediums!C198,'Articulated Trucks'!C198)</f>
        <v>401</v>
      </c>
    </row>
    <row r="199" spans="1:8" x14ac:dyDescent="0.25">
      <c r="A199" s="37"/>
      <c r="B199" s="7" t="s">
        <v>100</v>
      </c>
      <c r="C199" s="25">
        <f>SUM(Lights!C199,Mediums!C199,'Articulated Trucks'!C199)</f>
        <v>422</v>
      </c>
    </row>
    <row r="200" spans="1:8" x14ac:dyDescent="0.25">
      <c r="A200" s="37"/>
      <c r="B200" s="7" t="s">
        <v>101</v>
      </c>
      <c r="C200" s="25">
        <f>SUM(Lights!C200,Mediums!C200,'Articulated Trucks'!C200)</f>
        <v>405</v>
      </c>
    </row>
    <row r="201" spans="1:8" x14ac:dyDescent="0.25">
      <c r="A201" s="37"/>
      <c r="B201" s="7" t="s">
        <v>102</v>
      </c>
      <c r="C201" s="25">
        <f>SUM(Lights!C201,Mediums!C201,'Articulated Trucks'!C201)</f>
        <v>374</v>
      </c>
    </row>
    <row r="202" spans="1:8" x14ac:dyDescent="0.25">
      <c r="A202" s="37"/>
      <c r="B202" s="7" t="s">
        <v>103</v>
      </c>
      <c r="C202" s="25">
        <f>SUM(Lights!C202,Mediums!C202,'Articulated Trucks'!C202)</f>
        <v>349</v>
      </c>
    </row>
    <row r="203" spans="1:8" x14ac:dyDescent="0.25">
      <c r="A203" s="37"/>
      <c r="B203" s="7" t="s">
        <v>104</v>
      </c>
      <c r="C203" s="25">
        <f>SUM(Lights!C203,Mediums!C203,'Articulated Trucks'!C203)</f>
        <v>422</v>
      </c>
    </row>
    <row r="204" spans="1:8" x14ac:dyDescent="0.25">
      <c r="A204" s="37"/>
      <c r="B204" s="7" t="s">
        <v>105</v>
      </c>
      <c r="C204" s="25">
        <f>SUM(Lights!C204,Mediums!C204,'Articulated Trucks'!C204)</f>
        <v>323</v>
      </c>
      <c r="F204" s="27" t="s">
        <v>326</v>
      </c>
    </row>
    <row r="205" spans="1:8" x14ac:dyDescent="0.25">
      <c r="A205" s="38"/>
      <c r="B205" s="8" t="s">
        <v>106</v>
      </c>
      <c r="C205" s="25">
        <f>SUM(Lights!C205,Mediums!C205,'Articulated Trucks'!C205)</f>
        <v>296</v>
      </c>
      <c r="D205" s="25">
        <f>+SUM(C110:C205)</f>
        <v>68512</v>
      </c>
      <c r="F205">
        <v>11793</v>
      </c>
      <c r="H205" s="25">
        <f>SUM(D205,F205)</f>
        <v>80305</v>
      </c>
    </row>
    <row r="206" spans="1:8" x14ac:dyDescent="0.25">
      <c r="A206" s="37" t="s">
        <v>109</v>
      </c>
      <c r="B206" s="25" t="s">
        <v>5</v>
      </c>
      <c r="C206" s="25">
        <f>SUM(Lights!C206,Mediums!C206,'Articulated Trucks'!C206)</f>
        <v>271</v>
      </c>
    </row>
    <row r="207" spans="1:8" x14ac:dyDescent="0.25">
      <c r="A207" s="37"/>
      <c r="B207" s="25" t="s">
        <v>12</v>
      </c>
      <c r="C207" s="25">
        <f>SUM(Lights!C207,Mediums!C207,'Articulated Trucks'!C207)</f>
        <v>277</v>
      </c>
    </row>
    <row r="208" spans="1:8" x14ac:dyDescent="0.25">
      <c r="A208" s="37"/>
      <c r="B208" s="25" t="s">
        <v>13</v>
      </c>
      <c r="C208" s="25">
        <f>SUM(Lights!C208,Mediums!C208,'Articulated Trucks'!C208)</f>
        <v>229</v>
      </c>
    </row>
    <row r="209" spans="1:3" x14ac:dyDescent="0.25">
      <c r="A209" s="37"/>
      <c r="B209" s="25" t="s">
        <v>14</v>
      </c>
      <c r="C209" s="25">
        <f>SUM(Lights!C209,Mediums!C209,'Articulated Trucks'!C209)</f>
        <v>225</v>
      </c>
    </row>
    <row r="210" spans="1:3" x14ac:dyDescent="0.25">
      <c r="A210" s="37"/>
      <c r="B210" s="25" t="s">
        <v>15</v>
      </c>
      <c r="C210" s="25">
        <f>SUM(Lights!C210,Mediums!C210,'Articulated Trucks'!C210)</f>
        <v>173</v>
      </c>
    </row>
    <row r="211" spans="1:3" x14ac:dyDescent="0.25">
      <c r="A211" s="37"/>
      <c r="B211" s="25" t="s">
        <v>16</v>
      </c>
      <c r="C211" s="25">
        <f>SUM(Lights!C211,Mediums!C211,'Articulated Trucks'!C211)</f>
        <v>213</v>
      </c>
    </row>
    <row r="212" spans="1:3" x14ac:dyDescent="0.25">
      <c r="A212" s="37"/>
      <c r="B212" s="25" t="s">
        <v>17</v>
      </c>
      <c r="C212" s="25">
        <f>SUM(Lights!C212,Mediums!C212,'Articulated Trucks'!C212)</f>
        <v>164</v>
      </c>
    </row>
    <row r="213" spans="1:3" x14ac:dyDescent="0.25">
      <c r="A213" s="37"/>
      <c r="B213" s="25" t="s">
        <v>18</v>
      </c>
      <c r="C213" s="25">
        <f>SUM(Lights!C213,Mediums!C213,'Articulated Trucks'!C213)</f>
        <v>145</v>
      </c>
    </row>
    <row r="214" spans="1:3" x14ac:dyDescent="0.25">
      <c r="A214" s="37"/>
      <c r="B214" s="25" t="s">
        <v>19</v>
      </c>
      <c r="C214" s="25">
        <f>SUM(Lights!C214,Mediums!C214,'Articulated Trucks'!C214)</f>
        <v>167</v>
      </c>
    </row>
    <row r="215" spans="1:3" x14ac:dyDescent="0.25">
      <c r="A215" s="37"/>
      <c r="B215" s="25" t="s">
        <v>20</v>
      </c>
      <c r="C215" s="25">
        <f>SUM(Lights!C215,Mediums!C215,'Articulated Trucks'!C215)</f>
        <v>180</v>
      </c>
    </row>
    <row r="216" spans="1:3" x14ac:dyDescent="0.25">
      <c r="A216" s="37"/>
      <c r="B216" s="25" t="s">
        <v>21</v>
      </c>
      <c r="C216" s="25">
        <f>SUM(Lights!C216,Mediums!C216,'Articulated Trucks'!C216)</f>
        <v>150</v>
      </c>
    </row>
    <row r="217" spans="1:3" x14ac:dyDescent="0.25">
      <c r="A217" s="37"/>
      <c r="B217" s="25" t="s">
        <v>22</v>
      </c>
      <c r="C217" s="25">
        <f>SUM(Lights!C217,Mediums!C217,'Articulated Trucks'!C217)</f>
        <v>157</v>
      </c>
    </row>
    <row r="218" spans="1:3" x14ac:dyDescent="0.25">
      <c r="A218" s="37"/>
      <c r="B218" s="25" t="s">
        <v>23</v>
      </c>
      <c r="C218" s="25">
        <f>SUM(Lights!C218,Mediums!C218,'Articulated Trucks'!C218)</f>
        <v>157</v>
      </c>
    </row>
    <row r="219" spans="1:3" x14ac:dyDescent="0.25">
      <c r="A219" s="37"/>
      <c r="B219" s="25" t="s">
        <v>24</v>
      </c>
      <c r="C219" s="25">
        <f>SUM(Lights!C219,Mediums!C219,'Articulated Trucks'!C219)</f>
        <v>215</v>
      </c>
    </row>
    <row r="220" spans="1:3" x14ac:dyDescent="0.25">
      <c r="A220" s="37"/>
      <c r="B220" s="25" t="s">
        <v>25</v>
      </c>
      <c r="C220" s="25">
        <f>SUM(Lights!C220,Mediums!C220,'Articulated Trucks'!C220)</f>
        <v>140</v>
      </c>
    </row>
    <row r="221" spans="1:3" x14ac:dyDescent="0.25">
      <c r="A221" s="37"/>
      <c r="B221" s="25" t="s">
        <v>26</v>
      </c>
      <c r="C221" s="25">
        <f>SUM(Lights!C221,Mediums!C221,'Articulated Trucks'!C221)</f>
        <v>169</v>
      </c>
    </row>
    <row r="222" spans="1:3" x14ac:dyDescent="0.25">
      <c r="A222" s="37"/>
      <c r="B222" s="25" t="s">
        <v>27</v>
      </c>
      <c r="C222" s="25">
        <f>SUM(Lights!C222,Mediums!C222,'Articulated Trucks'!C222)</f>
        <v>173</v>
      </c>
    </row>
    <row r="223" spans="1:3" x14ac:dyDescent="0.25">
      <c r="A223" s="37"/>
      <c r="B223" s="25" t="s">
        <v>28</v>
      </c>
      <c r="C223" s="25">
        <f>SUM(Lights!C223,Mediums!C223,'Articulated Trucks'!C223)</f>
        <v>208</v>
      </c>
    </row>
    <row r="224" spans="1:3" x14ac:dyDescent="0.25">
      <c r="A224" s="37"/>
      <c r="B224" s="25" t="s">
        <v>29</v>
      </c>
      <c r="C224" s="25">
        <f>SUM(Lights!C224,Mediums!C224,'Articulated Trucks'!C224)</f>
        <v>274</v>
      </c>
    </row>
    <row r="225" spans="1:3" x14ac:dyDescent="0.25">
      <c r="A225" s="37"/>
      <c r="B225" s="25" t="s">
        <v>30</v>
      </c>
      <c r="C225" s="25">
        <f>SUM(Lights!C225,Mediums!C225,'Articulated Trucks'!C225)</f>
        <v>294</v>
      </c>
    </row>
    <row r="226" spans="1:3" x14ac:dyDescent="0.25">
      <c r="A226" s="37"/>
      <c r="B226" s="25" t="s">
        <v>31</v>
      </c>
      <c r="C226" s="25">
        <f>SUM(Lights!C226,Mediums!C226,'Articulated Trucks'!C226)</f>
        <v>393</v>
      </c>
    </row>
    <row r="227" spans="1:3" x14ac:dyDescent="0.25">
      <c r="A227" s="37"/>
      <c r="B227" s="25" t="s">
        <v>32</v>
      </c>
      <c r="C227" s="25">
        <f>SUM(Lights!C227,Mediums!C227,'Articulated Trucks'!C227)</f>
        <v>627</v>
      </c>
    </row>
    <row r="228" spans="1:3" x14ac:dyDescent="0.25">
      <c r="A228" s="37"/>
      <c r="B228" s="25" t="s">
        <v>33</v>
      </c>
      <c r="C228" s="25">
        <f>SUM(Lights!C228,Mediums!C228,'Articulated Trucks'!C228)</f>
        <v>737</v>
      </c>
    </row>
    <row r="229" spans="1:3" x14ac:dyDescent="0.25">
      <c r="A229" s="37"/>
      <c r="B229" s="25" t="s">
        <v>34</v>
      </c>
      <c r="C229" s="25">
        <f>SUM(Lights!C229,Mediums!C229,'Articulated Trucks'!C229)</f>
        <v>823</v>
      </c>
    </row>
    <row r="230" spans="1:3" x14ac:dyDescent="0.25">
      <c r="A230" s="37"/>
      <c r="B230" s="25" t="s">
        <v>35</v>
      </c>
      <c r="C230" s="25">
        <f>SUM(Lights!C230,Mediums!C230,'Articulated Trucks'!C230)</f>
        <v>1034</v>
      </c>
    </row>
    <row r="231" spans="1:3" x14ac:dyDescent="0.25">
      <c r="A231" s="37"/>
      <c r="B231" s="25" t="s">
        <v>36</v>
      </c>
      <c r="C231" s="25">
        <f>SUM(Lights!C231,Mediums!C231,'Articulated Trucks'!C231)</f>
        <v>1405</v>
      </c>
    </row>
    <row r="232" spans="1:3" x14ac:dyDescent="0.25">
      <c r="A232" s="37"/>
      <c r="B232" s="25" t="s">
        <v>37</v>
      </c>
      <c r="C232" s="25">
        <f>SUM(Lights!C232,Mediums!C232,'Articulated Trucks'!C232)</f>
        <v>1338</v>
      </c>
    </row>
    <row r="233" spans="1:3" x14ac:dyDescent="0.25">
      <c r="A233" s="37"/>
      <c r="B233" s="25" t="s">
        <v>38</v>
      </c>
      <c r="C233" s="25">
        <f>SUM(Lights!C233,Mediums!C233,'Articulated Trucks'!C233)</f>
        <v>1360</v>
      </c>
    </row>
    <row r="234" spans="1:3" x14ac:dyDescent="0.25">
      <c r="A234" s="37"/>
      <c r="B234" s="25" t="s">
        <v>39</v>
      </c>
      <c r="C234" s="25">
        <f>SUM(Lights!C234,Mediums!C234,'Articulated Trucks'!C234)</f>
        <v>1362</v>
      </c>
    </row>
    <row r="235" spans="1:3" x14ac:dyDescent="0.25">
      <c r="A235" s="37"/>
      <c r="B235" s="25" t="s">
        <v>40</v>
      </c>
      <c r="C235" s="25">
        <f>SUM(Lights!C235,Mediums!C235,'Articulated Trucks'!C235)</f>
        <v>1244</v>
      </c>
    </row>
    <row r="236" spans="1:3" x14ac:dyDescent="0.25">
      <c r="A236" s="37"/>
      <c r="B236" s="25" t="s">
        <v>41</v>
      </c>
      <c r="C236" s="25">
        <f>SUM(Lights!C236,Mediums!C236,'Articulated Trucks'!C236)</f>
        <v>1238</v>
      </c>
    </row>
    <row r="237" spans="1:3" x14ac:dyDescent="0.25">
      <c r="A237" s="37"/>
      <c r="B237" s="25" t="s">
        <v>42</v>
      </c>
      <c r="C237" s="25">
        <f>SUM(Lights!C237,Mediums!C237,'Articulated Trucks'!C237)</f>
        <v>1157</v>
      </c>
    </row>
    <row r="238" spans="1:3" x14ac:dyDescent="0.25">
      <c r="A238" s="37"/>
      <c r="B238" s="25" t="s">
        <v>43</v>
      </c>
      <c r="C238" s="25">
        <f>SUM(Lights!C238,Mediums!C238,'Articulated Trucks'!C238)</f>
        <v>1231</v>
      </c>
    </row>
    <row r="239" spans="1:3" x14ac:dyDescent="0.25">
      <c r="A239" s="37"/>
      <c r="B239" s="25" t="s">
        <v>44</v>
      </c>
      <c r="C239" s="25">
        <f>SUM(Lights!C239,Mediums!C239,'Articulated Trucks'!C239)</f>
        <v>1125</v>
      </c>
    </row>
    <row r="240" spans="1:3" x14ac:dyDescent="0.25">
      <c r="A240" s="37"/>
      <c r="B240" s="25" t="s">
        <v>45</v>
      </c>
      <c r="C240" s="25">
        <f>SUM(Lights!C240,Mediums!C240,'Articulated Trucks'!C240)</f>
        <v>1242</v>
      </c>
    </row>
    <row r="241" spans="1:3" x14ac:dyDescent="0.25">
      <c r="A241" s="37"/>
      <c r="B241" s="25" t="s">
        <v>46</v>
      </c>
      <c r="C241" s="25">
        <f>SUM(Lights!C241,Mediums!C241,'Articulated Trucks'!C241)</f>
        <v>1136</v>
      </c>
    </row>
    <row r="242" spans="1:3" x14ac:dyDescent="0.25">
      <c r="A242" s="37"/>
      <c r="B242" s="25" t="s">
        <v>47</v>
      </c>
      <c r="C242" s="25">
        <f>SUM(Lights!C242,Mediums!C242,'Articulated Trucks'!C242)</f>
        <v>1122</v>
      </c>
    </row>
    <row r="243" spans="1:3" x14ac:dyDescent="0.25">
      <c r="A243" s="37"/>
      <c r="B243" s="25" t="s">
        <v>48</v>
      </c>
      <c r="C243" s="25">
        <f>SUM(Lights!C243,Mediums!C243,'Articulated Trucks'!C243)</f>
        <v>1062</v>
      </c>
    </row>
    <row r="244" spans="1:3" x14ac:dyDescent="0.25">
      <c r="A244" s="37"/>
      <c r="B244" s="25" t="s">
        <v>49</v>
      </c>
      <c r="C244" s="25">
        <f>SUM(Lights!C244,Mediums!C244,'Articulated Trucks'!C244)</f>
        <v>1057</v>
      </c>
    </row>
    <row r="245" spans="1:3" x14ac:dyDescent="0.25">
      <c r="A245" s="37"/>
      <c r="B245" s="25" t="s">
        <v>50</v>
      </c>
      <c r="C245" s="25">
        <f>SUM(Lights!C245,Mediums!C245,'Articulated Trucks'!C245)</f>
        <v>997</v>
      </c>
    </row>
    <row r="246" spans="1:3" x14ac:dyDescent="0.25">
      <c r="A246" s="37"/>
      <c r="B246" s="25" t="s">
        <v>51</v>
      </c>
      <c r="C246" s="25">
        <f>SUM(Lights!C246,Mediums!C246,'Articulated Trucks'!C246)</f>
        <v>884</v>
      </c>
    </row>
    <row r="247" spans="1:3" x14ac:dyDescent="0.25">
      <c r="A247" s="37"/>
      <c r="B247" s="25" t="s">
        <v>52</v>
      </c>
      <c r="C247" s="25">
        <f>SUM(Lights!C247,Mediums!C247,'Articulated Trucks'!C247)</f>
        <v>940</v>
      </c>
    </row>
    <row r="248" spans="1:3" x14ac:dyDescent="0.25">
      <c r="A248" s="37"/>
      <c r="B248" s="25" t="s">
        <v>53</v>
      </c>
      <c r="C248" s="25">
        <f>SUM(Lights!C248,Mediums!C248,'Articulated Trucks'!C248)</f>
        <v>1020</v>
      </c>
    </row>
    <row r="249" spans="1:3" x14ac:dyDescent="0.25">
      <c r="A249" s="37"/>
      <c r="B249" s="25" t="s">
        <v>54</v>
      </c>
      <c r="C249" s="25">
        <f>SUM(Lights!C249,Mediums!C249,'Articulated Trucks'!C249)</f>
        <v>939</v>
      </c>
    </row>
    <row r="250" spans="1:3" x14ac:dyDescent="0.25">
      <c r="A250" s="37"/>
      <c r="B250" s="25" t="s">
        <v>55</v>
      </c>
      <c r="C250" s="25">
        <f>SUM(Lights!C250,Mediums!C250,'Articulated Trucks'!C250)</f>
        <v>966</v>
      </c>
    </row>
    <row r="251" spans="1:3" x14ac:dyDescent="0.25">
      <c r="A251" s="37"/>
      <c r="B251" s="25" t="s">
        <v>56</v>
      </c>
      <c r="C251" s="25">
        <f>SUM(Lights!C251,Mediums!C251,'Articulated Trucks'!C251)</f>
        <v>983</v>
      </c>
    </row>
    <row r="252" spans="1:3" x14ac:dyDescent="0.25">
      <c r="A252" s="37"/>
      <c r="B252" s="25" t="s">
        <v>57</v>
      </c>
      <c r="C252" s="25">
        <f>SUM(Lights!C252,Mediums!C252,'Articulated Trucks'!C252)</f>
        <v>940</v>
      </c>
    </row>
    <row r="253" spans="1:3" x14ac:dyDescent="0.25">
      <c r="A253" s="37"/>
      <c r="B253" s="25" t="s">
        <v>58</v>
      </c>
      <c r="C253" s="25">
        <f>SUM(Lights!C253,Mediums!C253,'Articulated Trucks'!C253)</f>
        <v>957</v>
      </c>
    </row>
    <row r="254" spans="1:3" x14ac:dyDescent="0.25">
      <c r="A254" s="37"/>
      <c r="B254" s="25" t="s">
        <v>59</v>
      </c>
      <c r="C254" s="25">
        <f>SUM(Lights!C254,Mediums!C254,'Articulated Trucks'!C254)</f>
        <v>973</v>
      </c>
    </row>
    <row r="255" spans="1:3" x14ac:dyDescent="0.25">
      <c r="A255" s="37"/>
      <c r="B255" s="25" t="s">
        <v>60</v>
      </c>
      <c r="C255" s="25">
        <f>SUM(Lights!C255,Mediums!C255,'Articulated Trucks'!C255)</f>
        <v>926</v>
      </c>
    </row>
    <row r="256" spans="1:3" x14ac:dyDescent="0.25">
      <c r="A256" s="37"/>
      <c r="B256" s="25"/>
      <c r="C256" s="25">
        <f>SUM(Lights!C256,Mediums!C256,'Articulated Trucks'!C256)</f>
        <v>0</v>
      </c>
    </row>
    <row r="257" spans="1:3" x14ac:dyDescent="0.25">
      <c r="A257" s="37"/>
      <c r="B257" s="25" t="s">
        <v>115</v>
      </c>
      <c r="C257" s="25">
        <f>SUM(Lights!C257,Mediums!C257,'Articulated Trucks'!C257)</f>
        <v>942</v>
      </c>
    </row>
    <row r="258" spans="1:3" x14ac:dyDescent="0.25">
      <c r="A258" s="37"/>
      <c r="B258" s="25" t="s">
        <v>116</v>
      </c>
      <c r="C258" s="25">
        <f>SUM(Lights!C258,Mediums!C258,'Articulated Trucks'!C258)</f>
        <v>902</v>
      </c>
    </row>
    <row r="259" spans="1:3" x14ac:dyDescent="0.25">
      <c r="A259" s="37"/>
      <c r="B259" s="25" t="s">
        <v>117</v>
      </c>
      <c r="C259" s="25">
        <f>SUM(Lights!C259,Mediums!C259,'Articulated Trucks'!C259)</f>
        <v>982</v>
      </c>
    </row>
    <row r="260" spans="1:3" x14ac:dyDescent="0.25">
      <c r="A260" s="37"/>
      <c r="B260" s="25" t="s">
        <v>118</v>
      </c>
      <c r="C260" s="25">
        <f>SUM(Lights!C260,Mediums!C260,'Articulated Trucks'!C260)</f>
        <v>1043</v>
      </c>
    </row>
    <row r="261" spans="1:3" x14ac:dyDescent="0.25">
      <c r="A261" s="37"/>
      <c r="B261" s="25" t="s">
        <v>119</v>
      </c>
      <c r="C261" s="25">
        <f>SUM(Lights!C261,Mediums!C261,'Articulated Trucks'!C261)</f>
        <v>1026</v>
      </c>
    </row>
    <row r="262" spans="1:3" x14ac:dyDescent="0.25">
      <c r="A262" s="37"/>
      <c r="B262" s="25" t="s">
        <v>120</v>
      </c>
      <c r="C262" s="25">
        <f>SUM(Lights!C262,Mediums!C262,'Articulated Trucks'!C262)</f>
        <v>938</v>
      </c>
    </row>
    <row r="263" spans="1:3" x14ac:dyDescent="0.25">
      <c r="A263" s="37"/>
      <c r="B263" s="25" t="s">
        <v>121</v>
      </c>
      <c r="C263" s="25">
        <f>SUM(Lights!C263,Mediums!C263,'Articulated Trucks'!C263)</f>
        <v>1053</v>
      </c>
    </row>
    <row r="264" spans="1:3" x14ac:dyDescent="0.25">
      <c r="A264" s="37"/>
      <c r="B264" s="25" t="s">
        <v>122</v>
      </c>
      <c r="C264" s="25">
        <f>SUM(Lights!C264,Mediums!C264,'Articulated Trucks'!C264)</f>
        <v>1107</v>
      </c>
    </row>
    <row r="265" spans="1:3" x14ac:dyDescent="0.25">
      <c r="A265" s="37"/>
      <c r="B265" s="25" t="s">
        <v>123</v>
      </c>
      <c r="C265" s="25">
        <f>SUM(Lights!C265,Mediums!C265,'Articulated Trucks'!C265)</f>
        <v>1081</v>
      </c>
    </row>
    <row r="266" spans="1:3" x14ac:dyDescent="0.25">
      <c r="A266" s="37"/>
      <c r="B266" s="25" t="s">
        <v>124</v>
      </c>
      <c r="C266" s="25">
        <f>SUM(Lights!C266,Mediums!C266,'Articulated Trucks'!C266)</f>
        <v>1055</v>
      </c>
    </row>
    <row r="267" spans="1:3" x14ac:dyDescent="0.25">
      <c r="A267" s="37"/>
      <c r="B267" s="25" t="s">
        <v>125</v>
      </c>
      <c r="C267" s="25">
        <f>SUM(Lights!C267,Mediums!C267,'Articulated Trucks'!C267)</f>
        <v>1048</v>
      </c>
    </row>
    <row r="268" spans="1:3" x14ac:dyDescent="0.25">
      <c r="A268" s="37"/>
      <c r="B268" s="25" t="s">
        <v>126</v>
      </c>
      <c r="C268" s="25">
        <f>SUM(Lights!C268,Mediums!C268,'Articulated Trucks'!C268)</f>
        <v>1102</v>
      </c>
    </row>
    <row r="269" spans="1:3" x14ac:dyDescent="0.25">
      <c r="A269" s="37"/>
      <c r="B269" s="25" t="s">
        <v>127</v>
      </c>
      <c r="C269" s="25">
        <f>SUM(Lights!C269,Mediums!C269,'Articulated Trucks'!C269)</f>
        <v>1035</v>
      </c>
    </row>
    <row r="270" spans="1:3" x14ac:dyDescent="0.25">
      <c r="A270" s="37"/>
      <c r="B270" s="25" t="s">
        <v>128</v>
      </c>
      <c r="C270" s="25">
        <f>SUM(Lights!C270,Mediums!C270,'Articulated Trucks'!C270)</f>
        <v>1064</v>
      </c>
    </row>
    <row r="271" spans="1:3" x14ac:dyDescent="0.25">
      <c r="A271" s="37"/>
      <c r="B271" s="25" t="s">
        <v>129</v>
      </c>
      <c r="C271" s="25">
        <f>SUM(Lights!C271,Mediums!C271,'Articulated Trucks'!C271)</f>
        <v>991</v>
      </c>
    </row>
    <row r="272" spans="1:3" x14ac:dyDescent="0.25">
      <c r="A272" s="37"/>
      <c r="B272" s="25" t="s">
        <v>130</v>
      </c>
      <c r="C272" s="25">
        <f>SUM(Lights!C272,Mediums!C272,'Articulated Trucks'!C272)</f>
        <v>1089</v>
      </c>
    </row>
    <row r="273" spans="1:3" x14ac:dyDescent="0.25">
      <c r="A273" s="37"/>
      <c r="B273" s="25" t="s">
        <v>131</v>
      </c>
      <c r="C273" s="25">
        <f>SUM(Lights!C273,Mediums!C273,'Articulated Trucks'!C273)</f>
        <v>1093</v>
      </c>
    </row>
    <row r="274" spans="1:3" x14ac:dyDescent="0.25">
      <c r="A274" s="37"/>
      <c r="B274" s="25" t="s">
        <v>132</v>
      </c>
      <c r="C274" s="25">
        <f>SUM(Lights!C274,Mediums!C274,'Articulated Trucks'!C274)</f>
        <v>1106</v>
      </c>
    </row>
    <row r="275" spans="1:3" x14ac:dyDescent="0.25">
      <c r="A275" s="37"/>
      <c r="B275" s="25" t="s">
        <v>133</v>
      </c>
      <c r="C275" s="25">
        <f>SUM(Lights!C275,Mediums!C275,'Articulated Trucks'!C275)</f>
        <v>1103</v>
      </c>
    </row>
    <row r="276" spans="1:3" x14ac:dyDescent="0.25">
      <c r="A276" s="37"/>
      <c r="B276" s="25" t="s">
        <v>134</v>
      </c>
      <c r="C276" s="25">
        <f>SUM(Lights!C276,Mediums!C276,'Articulated Trucks'!C276)</f>
        <v>1114</v>
      </c>
    </row>
    <row r="277" spans="1:3" x14ac:dyDescent="0.25">
      <c r="A277" s="37"/>
      <c r="B277" s="25" t="s">
        <v>135</v>
      </c>
      <c r="C277" s="25">
        <f>SUM(Lights!C277,Mediums!C277,'Articulated Trucks'!C277)</f>
        <v>1124</v>
      </c>
    </row>
    <row r="278" spans="1:3" x14ac:dyDescent="0.25">
      <c r="A278" s="37"/>
      <c r="B278" s="25" t="s">
        <v>136</v>
      </c>
      <c r="C278" s="25">
        <f>SUM(Lights!C278,Mediums!C278,'Articulated Trucks'!C278)</f>
        <v>1062</v>
      </c>
    </row>
    <row r="279" spans="1:3" x14ac:dyDescent="0.25">
      <c r="A279" s="37"/>
      <c r="B279" s="25" t="s">
        <v>137</v>
      </c>
      <c r="C279" s="25">
        <f>SUM(Lights!C279,Mediums!C279,'Articulated Trucks'!C279)</f>
        <v>1060</v>
      </c>
    </row>
    <row r="280" spans="1:3" x14ac:dyDescent="0.25">
      <c r="A280" s="37"/>
      <c r="B280" s="25" t="s">
        <v>138</v>
      </c>
      <c r="C280" s="25">
        <f>SUM(Lights!C280,Mediums!C280,'Articulated Trucks'!C280)</f>
        <v>1092</v>
      </c>
    </row>
    <row r="281" spans="1:3" x14ac:dyDescent="0.25">
      <c r="A281" s="37"/>
      <c r="B281" s="25" t="s">
        <v>139</v>
      </c>
      <c r="C281" s="25">
        <f>SUM(Lights!C281,Mediums!C281,'Articulated Trucks'!C281)</f>
        <v>963</v>
      </c>
    </row>
    <row r="282" spans="1:3" x14ac:dyDescent="0.25">
      <c r="A282" s="37"/>
      <c r="B282" s="25" t="s">
        <v>140</v>
      </c>
      <c r="C282" s="25">
        <f>SUM(Lights!C282,Mediums!C282,'Articulated Trucks'!C282)</f>
        <v>878</v>
      </c>
    </row>
    <row r="283" spans="1:3" x14ac:dyDescent="0.25">
      <c r="A283" s="37"/>
      <c r="B283" s="25" t="s">
        <v>141</v>
      </c>
      <c r="C283" s="25">
        <f>SUM(Lights!C283,Mediums!C283,'Articulated Trucks'!C283)</f>
        <v>816</v>
      </c>
    </row>
    <row r="284" spans="1:3" x14ac:dyDescent="0.25">
      <c r="A284" s="37"/>
      <c r="B284" s="25" t="s">
        <v>142</v>
      </c>
      <c r="C284" s="25">
        <f>SUM(Lights!C284,Mediums!C284,'Articulated Trucks'!C284)</f>
        <v>764</v>
      </c>
    </row>
    <row r="285" spans="1:3" x14ac:dyDescent="0.25">
      <c r="A285" s="37"/>
      <c r="B285" s="25" t="s">
        <v>143</v>
      </c>
      <c r="C285" s="25">
        <f>SUM(Lights!C285,Mediums!C285,'Articulated Trucks'!C285)</f>
        <v>729</v>
      </c>
    </row>
    <row r="286" spans="1:3" x14ac:dyDescent="0.25">
      <c r="A286" s="37"/>
      <c r="B286" s="25" t="s">
        <v>144</v>
      </c>
      <c r="C286" s="25">
        <f>SUM(Lights!C286,Mediums!C286,'Articulated Trucks'!C286)</f>
        <v>716</v>
      </c>
    </row>
    <row r="287" spans="1:3" x14ac:dyDescent="0.25">
      <c r="A287" s="37"/>
      <c r="B287" s="25" t="s">
        <v>145</v>
      </c>
      <c r="C287" s="25">
        <f>SUM(Lights!C287,Mediums!C287,'Articulated Trucks'!C287)</f>
        <v>625</v>
      </c>
    </row>
    <row r="288" spans="1:3" x14ac:dyDescent="0.25">
      <c r="A288" s="37"/>
      <c r="B288" s="25" t="s">
        <v>146</v>
      </c>
      <c r="C288" s="25">
        <f>SUM(Lights!C288,Mediums!C288,'Articulated Trucks'!C288)</f>
        <v>669</v>
      </c>
    </row>
    <row r="289" spans="1:8" x14ac:dyDescent="0.25">
      <c r="A289" s="37"/>
      <c r="B289" s="25" t="s">
        <v>147</v>
      </c>
      <c r="C289" s="25">
        <f>SUM(Lights!C289,Mediums!C289,'Articulated Trucks'!C289)</f>
        <v>588</v>
      </c>
    </row>
    <row r="290" spans="1:8" x14ac:dyDescent="0.25">
      <c r="A290" s="37"/>
      <c r="B290" s="25" t="s">
        <v>148</v>
      </c>
      <c r="C290" s="25">
        <f>SUM(Lights!C290,Mediums!C290,'Articulated Trucks'!C290)</f>
        <v>608</v>
      </c>
    </row>
    <row r="291" spans="1:8" x14ac:dyDescent="0.25">
      <c r="A291" s="37"/>
      <c r="B291" s="25" t="s">
        <v>149</v>
      </c>
      <c r="C291" s="25">
        <f>SUM(Lights!C291,Mediums!C291,'Articulated Trucks'!C291)</f>
        <v>562</v>
      </c>
    </row>
    <row r="292" spans="1:8" x14ac:dyDescent="0.25">
      <c r="A292" s="37"/>
      <c r="B292" s="25" t="s">
        <v>150</v>
      </c>
      <c r="C292" s="25">
        <f>SUM(Lights!C292,Mediums!C292,'Articulated Trucks'!C292)</f>
        <v>548</v>
      </c>
    </row>
    <row r="293" spans="1:8" x14ac:dyDescent="0.25">
      <c r="A293" s="37"/>
      <c r="B293" s="25" t="s">
        <v>151</v>
      </c>
      <c r="C293" s="25">
        <f>SUM(Lights!C293,Mediums!C293,'Articulated Trucks'!C293)</f>
        <v>584</v>
      </c>
    </row>
    <row r="294" spans="1:8" x14ac:dyDescent="0.25">
      <c r="A294" s="37"/>
      <c r="B294" s="25" t="s">
        <v>152</v>
      </c>
      <c r="C294" s="25">
        <f>SUM(Lights!C294,Mediums!C294,'Articulated Trucks'!C294)</f>
        <v>512</v>
      </c>
    </row>
    <row r="295" spans="1:8" x14ac:dyDescent="0.25">
      <c r="A295" s="37"/>
      <c r="B295" s="25" t="s">
        <v>153</v>
      </c>
      <c r="C295" s="25">
        <f>SUM(Lights!C295,Mediums!C295,'Articulated Trucks'!C295)</f>
        <v>463</v>
      </c>
    </row>
    <row r="296" spans="1:8" x14ac:dyDescent="0.25">
      <c r="A296" s="37"/>
      <c r="B296" s="25" t="s">
        <v>154</v>
      </c>
      <c r="C296" s="25">
        <f>SUM(Lights!C296,Mediums!C296,'Articulated Trucks'!C296)</f>
        <v>422</v>
      </c>
    </row>
    <row r="297" spans="1:8" x14ac:dyDescent="0.25">
      <c r="A297" s="37"/>
      <c r="B297" s="25" t="s">
        <v>155</v>
      </c>
      <c r="C297" s="25">
        <f>SUM(Lights!C297,Mediums!C297,'Articulated Trucks'!C297)</f>
        <v>384</v>
      </c>
    </row>
    <row r="298" spans="1:8" x14ac:dyDescent="0.25">
      <c r="A298" s="37"/>
      <c r="B298" s="25" t="s">
        <v>156</v>
      </c>
      <c r="C298" s="25">
        <f>SUM(Lights!C298,Mediums!C298,'Articulated Trucks'!C298)</f>
        <v>452</v>
      </c>
    </row>
    <row r="299" spans="1:8" x14ac:dyDescent="0.25">
      <c r="A299" s="37"/>
      <c r="B299" s="25" t="s">
        <v>157</v>
      </c>
      <c r="C299" s="25">
        <f>SUM(Lights!C299,Mediums!C299,'Articulated Trucks'!C299)</f>
        <v>389</v>
      </c>
    </row>
    <row r="300" spans="1:8" x14ac:dyDescent="0.25">
      <c r="A300" s="37"/>
      <c r="B300" s="25" t="s">
        <v>158</v>
      </c>
      <c r="C300" s="25">
        <f>SUM(Lights!C300,Mediums!C300,'Articulated Trucks'!C300)</f>
        <v>448</v>
      </c>
    </row>
    <row r="301" spans="1:8" x14ac:dyDescent="0.25">
      <c r="A301" s="37"/>
      <c r="B301" s="25" t="s">
        <v>159</v>
      </c>
      <c r="C301" s="25">
        <f>SUM(Lights!C301,Mediums!C301,'Articulated Trucks'!C301)</f>
        <v>312</v>
      </c>
      <c r="F301" s="27" t="s">
        <v>326</v>
      </c>
    </row>
    <row r="302" spans="1:8" x14ac:dyDescent="0.25">
      <c r="A302" s="38"/>
      <c r="B302" s="25" t="s">
        <v>160</v>
      </c>
      <c r="C302" s="25">
        <f>SUM(Lights!C302,Mediums!C302,'Articulated Trucks'!C302)</f>
        <v>311</v>
      </c>
      <c r="D302" s="25">
        <f>+SUM(C206:C302)</f>
        <v>73154</v>
      </c>
      <c r="F302">
        <v>12760</v>
      </c>
      <c r="H302" s="25">
        <f>SUM(D302,F302)</f>
        <v>85914</v>
      </c>
    </row>
    <row r="303" spans="1:8" x14ac:dyDescent="0.25">
      <c r="A303" s="37" t="s">
        <v>110</v>
      </c>
      <c r="B303" s="7" t="s">
        <v>161</v>
      </c>
      <c r="C303" s="25">
        <f>SUM(Lights!C303,Mediums!C303,'Articulated Trucks'!C303)</f>
        <v>272</v>
      </c>
    </row>
    <row r="304" spans="1:8" x14ac:dyDescent="0.25">
      <c r="A304" s="37"/>
      <c r="B304" s="7" t="s">
        <v>162</v>
      </c>
      <c r="C304" s="25">
        <f>SUM(Lights!C304,Mediums!C304,'Articulated Trucks'!C304)</f>
        <v>214</v>
      </c>
    </row>
    <row r="305" spans="1:3" x14ac:dyDescent="0.25">
      <c r="A305" s="37"/>
      <c r="B305" s="7" t="s">
        <v>163</v>
      </c>
      <c r="C305" s="25">
        <f>SUM(Lights!C305,Mediums!C305,'Articulated Trucks'!C305)</f>
        <v>185</v>
      </c>
    </row>
    <row r="306" spans="1:3" x14ac:dyDescent="0.25">
      <c r="A306" s="37"/>
      <c r="B306" s="7" t="s">
        <v>164</v>
      </c>
      <c r="C306" s="25">
        <f>SUM(Lights!C306,Mediums!C306,'Articulated Trucks'!C306)</f>
        <v>244</v>
      </c>
    </row>
    <row r="307" spans="1:3" x14ac:dyDescent="0.25">
      <c r="A307" s="37"/>
      <c r="B307" s="7" t="s">
        <v>165</v>
      </c>
      <c r="C307" s="25">
        <f>SUM(Lights!C307,Mediums!C307,'Articulated Trucks'!C307)</f>
        <v>204</v>
      </c>
    </row>
    <row r="308" spans="1:3" x14ac:dyDescent="0.25">
      <c r="A308" s="37"/>
      <c r="B308" s="7" t="s">
        <v>166</v>
      </c>
      <c r="C308" s="25">
        <f>SUM(Lights!C308,Mediums!C308,'Articulated Trucks'!C308)</f>
        <v>187</v>
      </c>
    </row>
    <row r="309" spans="1:3" x14ac:dyDescent="0.25">
      <c r="A309" s="37"/>
      <c r="B309" s="7" t="s">
        <v>167</v>
      </c>
      <c r="C309" s="25">
        <f>SUM(Lights!C309,Mediums!C309,'Articulated Trucks'!C309)</f>
        <v>173</v>
      </c>
    </row>
    <row r="310" spans="1:3" x14ac:dyDescent="0.25">
      <c r="A310" s="37"/>
      <c r="B310" s="7" t="s">
        <v>168</v>
      </c>
      <c r="C310" s="25">
        <f>SUM(Lights!C310,Mediums!C310,'Articulated Trucks'!C310)</f>
        <v>141</v>
      </c>
    </row>
    <row r="311" spans="1:3" x14ac:dyDescent="0.25">
      <c r="A311" s="37"/>
      <c r="B311" s="7" t="s">
        <v>169</v>
      </c>
      <c r="C311" s="25">
        <f>SUM(Lights!C311,Mediums!C311,'Articulated Trucks'!C311)</f>
        <v>134</v>
      </c>
    </row>
    <row r="312" spans="1:3" x14ac:dyDescent="0.25">
      <c r="A312" s="37"/>
      <c r="B312" s="7" t="s">
        <v>170</v>
      </c>
      <c r="C312" s="25">
        <f>SUM(Lights!C312,Mediums!C312,'Articulated Trucks'!C312)</f>
        <v>176</v>
      </c>
    </row>
    <row r="313" spans="1:3" x14ac:dyDescent="0.25">
      <c r="A313" s="37"/>
      <c r="B313" s="7" t="s">
        <v>171</v>
      </c>
      <c r="C313" s="25">
        <f>SUM(Lights!C313,Mediums!C313,'Articulated Trucks'!C313)</f>
        <v>178</v>
      </c>
    </row>
    <row r="314" spans="1:3" x14ac:dyDescent="0.25">
      <c r="A314" s="37"/>
      <c r="B314" s="7" t="s">
        <v>172</v>
      </c>
      <c r="C314" s="25">
        <f>SUM(Lights!C314,Mediums!C314,'Articulated Trucks'!C314)</f>
        <v>151</v>
      </c>
    </row>
    <row r="315" spans="1:3" x14ac:dyDescent="0.25">
      <c r="A315" s="37"/>
      <c r="B315" s="7" t="s">
        <v>173</v>
      </c>
      <c r="C315" s="25">
        <f>SUM(Lights!C315,Mediums!C315,'Articulated Trucks'!C315)</f>
        <v>154</v>
      </c>
    </row>
    <row r="316" spans="1:3" x14ac:dyDescent="0.25">
      <c r="A316" s="37"/>
      <c r="B316" s="7" t="s">
        <v>174</v>
      </c>
      <c r="C316" s="25">
        <f>SUM(Lights!C316,Mediums!C316,'Articulated Trucks'!C316)</f>
        <v>175</v>
      </c>
    </row>
    <row r="317" spans="1:3" x14ac:dyDescent="0.25">
      <c r="A317" s="37"/>
      <c r="B317" s="7" t="s">
        <v>175</v>
      </c>
      <c r="C317" s="25">
        <f>SUM(Lights!C317,Mediums!C317,'Articulated Trucks'!C317)</f>
        <v>202</v>
      </c>
    </row>
    <row r="318" spans="1:3" x14ac:dyDescent="0.25">
      <c r="A318" s="37"/>
      <c r="B318" s="7" t="s">
        <v>176</v>
      </c>
      <c r="C318" s="25">
        <f>SUM(Lights!C318,Mediums!C318,'Articulated Trucks'!C318)</f>
        <v>180</v>
      </c>
    </row>
    <row r="319" spans="1:3" x14ac:dyDescent="0.25">
      <c r="A319" s="37"/>
      <c r="B319" s="7" t="s">
        <v>177</v>
      </c>
      <c r="C319" s="25">
        <f>SUM(Lights!C319,Mediums!C319,'Articulated Trucks'!C319)</f>
        <v>192</v>
      </c>
    </row>
    <row r="320" spans="1:3" x14ac:dyDescent="0.25">
      <c r="A320" s="37"/>
      <c r="B320" s="7" t="s">
        <v>178</v>
      </c>
      <c r="C320" s="25">
        <f>SUM(Lights!C320,Mediums!C320,'Articulated Trucks'!C320)</f>
        <v>244</v>
      </c>
    </row>
    <row r="321" spans="1:3" x14ac:dyDescent="0.25">
      <c r="A321" s="37"/>
      <c r="B321" s="7" t="s">
        <v>179</v>
      </c>
      <c r="C321" s="25">
        <f>SUM(Lights!C321,Mediums!C321,'Articulated Trucks'!C321)</f>
        <v>314</v>
      </c>
    </row>
    <row r="322" spans="1:3" x14ac:dyDescent="0.25">
      <c r="A322" s="37"/>
      <c r="B322" s="7" t="s">
        <v>180</v>
      </c>
      <c r="C322" s="25">
        <f>SUM(Lights!C322,Mediums!C322,'Articulated Trucks'!C322)</f>
        <v>304</v>
      </c>
    </row>
    <row r="323" spans="1:3" x14ac:dyDescent="0.25">
      <c r="A323" s="37"/>
      <c r="B323" s="7" t="s">
        <v>181</v>
      </c>
      <c r="C323" s="25">
        <f>SUM(Lights!C323,Mediums!C323,'Articulated Trucks'!C323)</f>
        <v>390</v>
      </c>
    </row>
    <row r="324" spans="1:3" x14ac:dyDescent="0.25">
      <c r="A324" s="37"/>
      <c r="B324" s="7" t="s">
        <v>182</v>
      </c>
      <c r="C324" s="25">
        <f>SUM(Lights!C324,Mediums!C324,'Articulated Trucks'!C324)</f>
        <v>646</v>
      </c>
    </row>
    <row r="325" spans="1:3" x14ac:dyDescent="0.25">
      <c r="A325" s="37"/>
      <c r="B325" s="7" t="s">
        <v>183</v>
      </c>
      <c r="C325" s="25">
        <f>SUM(Lights!C325,Mediums!C325,'Articulated Trucks'!C325)</f>
        <v>710</v>
      </c>
    </row>
    <row r="326" spans="1:3" x14ac:dyDescent="0.25">
      <c r="A326" s="37"/>
      <c r="B326" s="7" t="s">
        <v>184</v>
      </c>
      <c r="C326" s="25">
        <f>SUM(Lights!C326,Mediums!C326,'Articulated Trucks'!C326)</f>
        <v>832</v>
      </c>
    </row>
    <row r="327" spans="1:3" x14ac:dyDescent="0.25">
      <c r="A327" s="37"/>
      <c r="B327" s="7" t="s">
        <v>185</v>
      </c>
      <c r="C327" s="25">
        <f>SUM(Lights!C327,Mediums!C327,'Articulated Trucks'!C327)</f>
        <v>977</v>
      </c>
    </row>
    <row r="328" spans="1:3" x14ac:dyDescent="0.25">
      <c r="A328" s="37"/>
      <c r="B328" s="7" t="s">
        <v>186</v>
      </c>
      <c r="C328" s="25">
        <f>SUM(Lights!C328,Mediums!C328,'Articulated Trucks'!C328)</f>
        <v>1396</v>
      </c>
    </row>
    <row r="329" spans="1:3" x14ac:dyDescent="0.25">
      <c r="A329" s="37"/>
      <c r="B329" s="7" t="s">
        <v>187</v>
      </c>
      <c r="C329" s="25">
        <f>SUM(Lights!C329,Mediums!C329,'Articulated Trucks'!C329)</f>
        <v>1430</v>
      </c>
    </row>
    <row r="330" spans="1:3" x14ac:dyDescent="0.25">
      <c r="A330" s="37"/>
      <c r="B330" s="7" t="s">
        <v>188</v>
      </c>
      <c r="C330" s="25">
        <f>SUM(Lights!C330,Mediums!C330,'Articulated Trucks'!C330)</f>
        <v>1394</v>
      </c>
    </row>
    <row r="331" spans="1:3" x14ac:dyDescent="0.25">
      <c r="A331" s="37"/>
      <c r="B331" s="7" t="s">
        <v>189</v>
      </c>
      <c r="C331" s="25">
        <f>SUM(Lights!C331,Mediums!C331,'Articulated Trucks'!C331)</f>
        <v>1356</v>
      </c>
    </row>
    <row r="332" spans="1:3" x14ac:dyDescent="0.25">
      <c r="A332" s="37"/>
      <c r="B332" s="7" t="s">
        <v>190</v>
      </c>
      <c r="C332" s="25">
        <f>SUM(Lights!C332,Mediums!C332,'Articulated Trucks'!C332)</f>
        <v>1368</v>
      </c>
    </row>
    <row r="333" spans="1:3" x14ac:dyDescent="0.25">
      <c r="A333" s="37"/>
      <c r="B333" s="7" t="s">
        <v>191</v>
      </c>
      <c r="C333" s="25">
        <f>SUM(Lights!C333,Mediums!C333,'Articulated Trucks'!C333)</f>
        <v>1302</v>
      </c>
    </row>
    <row r="334" spans="1:3" x14ac:dyDescent="0.25">
      <c r="A334" s="37"/>
      <c r="B334" s="7" t="s">
        <v>192</v>
      </c>
      <c r="C334" s="25">
        <f>SUM(Lights!C334,Mediums!C334,'Articulated Trucks'!C334)</f>
        <v>1272</v>
      </c>
    </row>
    <row r="335" spans="1:3" x14ac:dyDescent="0.25">
      <c r="A335" s="37"/>
      <c r="B335" s="7" t="s">
        <v>193</v>
      </c>
      <c r="C335" s="25">
        <f>SUM(Lights!C335,Mediums!C335,'Articulated Trucks'!C335)</f>
        <v>1191</v>
      </c>
    </row>
    <row r="336" spans="1:3" x14ac:dyDescent="0.25">
      <c r="A336" s="37"/>
      <c r="B336" s="7" t="s">
        <v>194</v>
      </c>
      <c r="C336" s="25">
        <f>SUM(Lights!C336,Mediums!C336,'Articulated Trucks'!C336)</f>
        <v>1195</v>
      </c>
    </row>
    <row r="337" spans="1:3" x14ac:dyDescent="0.25">
      <c r="A337" s="37"/>
      <c r="B337" s="7" t="s">
        <v>195</v>
      </c>
      <c r="C337" s="25">
        <f>SUM(Lights!C337,Mediums!C337,'Articulated Trucks'!C337)</f>
        <v>1215</v>
      </c>
    </row>
    <row r="338" spans="1:3" x14ac:dyDescent="0.25">
      <c r="A338" s="37"/>
      <c r="B338" s="7" t="s">
        <v>196</v>
      </c>
      <c r="C338" s="25">
        <f>SUM(Lights!C338,Mediums!C338,'Articulated Trucks'!C338)</f>
        <v>935</v>
      </c>
    </row>
    <row r="339" spans="1:3" x14ac:dyDescent="0.25">
      <c r="A339" s="37"/>
      <c r="B339" s="7" t="s">
        <v>197</v>
      </c>
      <c r="C339" s="25">
        <f>SUM(Lights!C339,Mediums!C339,'Articulated Trucks'!C339)</f>
        <v>862</v>
      </c>
    </row>
    <row r="340" spans="1:3" x14ac:dyDescent="0.25">
      <c r="A340" s="37"/>
      <c r="B340" s="7" t="s">
        <v>198</v>
      </c>
      <c r="C340" s="25">
        <f>SUM(Lights!C340,Mediums!C340,'Articulated Trucks'!C340)</f>
        <v>796</v>
      </c>
    </row>
    <row r="341" spans="1:3" x14ac:dyDescent="0.25">
      <c r="A341" s="37"/>
      <c r="B341" s="7" t="s">
        <v>199</v>
      </c>
      <c r="C341" s="25">
        <f>SUM(Lights!C341,Mediums!C341,'Articulated Trucks'!C341)</f>
        <v>838</v>
      </c>
    </row>
    <row r="342" spans="1:3" x14ac:dyDescent="0.25">
      <c r="A342" s="37"/>
      <c r="B342" s="7" t="s">
        <v>200</v>
      </c>
      <c r="C342" s="25">
        <f>SUM(Lights!C342,Mediums!C342,'Articulated Trucks'!C342)</f>
        <v>804</v>
      </c>
    </row>
    <row r="343" spans="1:3" x14ac:dyDescent="0.25">
      <c r="A343" s="37"/>
      <c r="B343" s="7" t="s">
        <v>201</v>
      </c>
      <c r="C343" s="25">
        <f>SUM(Lights!C343,Mediums!C343,'Articulated Trucks'!C343)</f>
        <v>801</v>
      </c>
    </row>
    <row r="344" spans="1:3" x14ac:dyDescent="0.25">
      <c r="A344" s="37"/>
      <c r="B344" s="7" t="s">
        <v>202</v>
      </c>
      <c r="C344" s="25">
        <f>SUM(Lights!C344,Mediums!C344,'Articulated Trucks'!C344)</f>
        <v>824</v>
      </c>
    </row>
    <row r="345" spans="1:3" x14ac:dyDescent="0.25">
      <c r="A345" s="37"/>
      <c r="B345" s="7" t="s">
        <v>203</v>
      </c>
      <c r="C345" s="25">
        <f>SUM(Lights!C345,Mediums!C345,'Articulated Trucks'!C345)</f>
        <v>1086</v>
      </c>
    </row>
    <row r="346" spans="1:3" x14ac:dyDescent="0.25">
      <c r="A346" s="37"/>
      <c r="B346" s="7" t="s">
        <v>204</v>
      </c>
      <c r="C346" s="25">
        <f>SUM(Lights!C346,Mediums!C346,'Articulated Trucks'!C346)</f>
        <v>1048</v>
      </c>
    </row>
    <row r="347" spans="1:3" x14ac:dyDescent="0.25">
      <c r="A347" s="37"/>
      <c r="B347" s="7" t="s">
        <v>205</v>
      </c>
      <c r="C347" s="25">
        <f>SUM(Lights!C347,Mediums!C347,'Articulated Trucks'!C347)</f>
        <v>1018</v>
      </c>
    </row>
    <row r="348" spans="1:3" x14ac:dyDescent="0.25">
      <c r="A348" s="37"/>
      <c r="B348" s="7" t="s">
        <v>206</v>
      </c>
      <c r="C348" s="25">
        <f>SUM(Lights!C348,Mediums!C348,'Articulated Trucks'!C348)</f>
        <v>1034</v>
      </c>
    </row>
    <row r="349" spans="1:3" x14ac:dyDescent="0.25">
      <c r="A349" s="37"/>
      <c r="B349" s="7" t="s">
        <v>207</v>
      </c>
      <c r="C349" s="25">
        <f>SUM(Lights!C349,Mediums!C349,'Articulated Trucks'!C349)</f>
        <v>1074</v>
      </c>
    </row>
    <row r="350" spans="1:3" x14ac:dyDescent="0.25">
      <c r="A350" s="37"/>
      <c r="B350" s="7" t="s">
        <v>208</v>
      </c>
      <c r="C350" s="25">
        <f>SUM(Lights!C350,Mediums!C350,'Articulated Trucks'!C350)</f>
        <v>985</v>
      </c>
    </row>
    <row r="351" spans="1:3" x14ac:dyDescent="0.25">
      <c r="A351" s="37"/>
      <c r="B351" s="7" t="s">
        <v>209</v>
      </c>
      <c r="C351" s="25">
        <f>SUM(Lights!C351,Mediums!C351,'Articulated Trucks'!C351)</f>
        <v>912</v>
      </c>
    </row>
    <row r="352" spans="1:3" x14ac:dyDescent="0.25">
      <c r="A352" s="37"/>
      <c r="B352" s="7" t="s">
        <v>114</v>
      </c>
      <c r="C352" s="25">
        <f>SUM(Lights!C352,Mediums!C352,'Articulated Trucks'!C352)</f>
        <v>77</v>
      </c>
    </row>
    <row r="353" spans="1:3" x14ac:dyDescent="0.25">
      <c r="A353" s="37"/>
      <c r="B353" s="7"/>
      <c r="C353" s="25">
        <f>SUM(Lights!C353,Mediums!C353,'Articulated Trucks'!C353)</f>
        <v>0</v>
      </c>
    </row>
    <row r="354" spans="1:3" x14ac:dyDescent="0.25">
      <c r="A354" s="37"/>
      <c r="B354" s="25" t="s">
        <v>210</v>
      </c>
      <c r="C354" s="25">
        <f>SUM(Lights!C354,Mediums!C354,'Articulated Trucks'!C354)</f>
        <v>931</v>
      </c>
    </row>
    <row r="355" spans="1:3" x14ac:dyDescent="0.25">
      <c r="A355" s="37"/>
      <c r="B355" s="7" t="s">
        <v>211</v>
      </c>
      <c r="C355" s="25">
        <f>SUM(Lights!C355,Mediums!C355,'Articulated Trucks'!C355)</f>
        <v>1080</v>
      </c>
    </row>
    <row r="356" spans="1:3" x14ac:dyDescent="0.25">
      <c r="A356" s="37"/>
      <c r="B356" s="7" t="s">
        <v>212</v>
      </c>
      <c r="C356" s="25">
        <f>SUM(Lights!C356,Mediums!C356,'Articulated Trucks'!C356)</f>
        <v>976</v>
      </c>
    </row>
    <row r="357" spans="1:3" x14ac:dyDescent="0.25">
      <c r="A357" s="37"/>
      <c r="B357" s="7" t="s">
        <v>213</v>
      </c>
      <c r="C357" s="25">
        <f>SUM(Lights!C357,Mediums!C357,'Articulated Trucks'!C357)</f>
        <v>1041</v>
      </c>
    </row>
    <row r="358" spans="1:3" x14ac:dyDescent="0.25">
      <c r="A358" s="37"/>
      <c r="B358" s="7" t="s">
        <v>214</v>
      </c>
      <c r="C358" s="25">
        <f>SUM(Lights!C358,Mediums!C358,'Articulated Trucks'!C358)</f>
        <v>1076</v>
      </c>
    </row>
    <row r="359" spans="1:3" x14ac:dyDescent="0.25">
      <c r="A359" s="37"/>
      <c r="B359" s="7" t="s">
        <v>215</v>
      </c>
      <c r="C359" s="25">
        <f>SUM(Lights!C359,Mediums!C359,'Articulated Trucks'!C359)</f>
        <v>1016</v>
      </c>
    </row>
    <row r="360" spans="1:3" x14ac:dyDescent="0.25">
      <c r="A360" s="37"/>
      <c r="B360" s="7" t="s">
        <v>216</v>
      </c>
      <c r="C360" s="25">
        <f>SUM(Lights!C360,Mediums!C360,'Articulated Trucks'!C360)</f>
        <v>996</v>
      </c>
    </row>
    <row r="361" spans="1:3" x14ac:dyDescent="0.25">
      <c r="A361" s="37"/>
      <c r="B361" s="7" t="s">
        <v>217</v>
      </c>
      <c r="C361" s="25">
        <f>SUM(Lights!C361,Mediums!C361,'Articulated Trucks'!C361)</f>
        <v>992</v>
      </c>
    </row>
    <row r="362" spans="1:3" x14ac:dyDescent="0.25">
      <c r="A362" s="37"/>
      <c r="B362" s="7" t="s">
        <v>218</v>
      </c>
      <c r="C362" s="25">
        <f>SUM(Lights!C362,Mediums!C362,'Articulated Trucks'!C362)</f>
        <v>1171</v>
      </c>
    </row>
    <row r="363" spans="1:3" x14ac:dyDescent="0.25">
      <c r="A363" s="37"/>
      <c r="B363" s="7" t="s">
        <v>219</v>
      </c>
      <c r="C363" s="25">
        <f>SUM(Lights!C363,Mediums!C363,'Articulated Trucks'!C363)</f>
        <v>1075</v>
      </c>
    </row>
    <row r="364" spans="1:3" x14ac:dyDescent="0.25">
      <c r="A364" s="37"/>
      <c r="B364" s="7" t="s">
        <v>220</v>
      </c>
      <c r="C364" s="25">
        <f>SUM(Lights!C364,Mediums!C364,'Articulated Trucks'!C364)</f>
        <v>1071</v>
      </c>
    </row>
    <row r="365" spans="1:3" x14ac:dyDescent="0.25">
      <c r="A365" s="37"/>
      <c r="B365" s="7" t="s">
        <v>221</v>
      </c>
      <c r="C365" s="25">
        <f>SUM(Lights!C365,Mediums!C365,'Articulated Trucks'!C365)</f>
        <v>1048</v>
      </c>
    </row>
    <row r="366" spans="1:3" x14ac:dyDescent="0.25">
      <c r="A366" s="37"/>
      <c r="B366" s="7" t="s">
        <v>222</v>
      </c>
      <c r="C366" s="25">
        <f>SUM(Lights!C366,Mediums!C366,'Articulated Trucks'!C366)</f>
        <v>1118</v>
      </c>
    </row>
    <row r="367" spans="1:3" x14ac:dyDescent="0.25">
      <c r="A367" s="37"/>
      <c r="B367" s="7" t="s">
        <v>223</v>
      </c>
      <c r="C367" s="25">
        <f>SUM(Lights!C367,Mediums!C367,'Articulated Trucks'!C367)</f>
        <v>1103</v>
      </c>
    </row>
    <row r="368" spans="1:3" x14ac:dyDescent="0.25">
      <c r="A368" s="37"/>
      <c r="B368" s="7" t="s">
        <v>224</v>
      </c>
      <c r="C368" s="25">
        <f>SUM(Lights!C368,Mediums!C368,'Articulated Trucks'!C368)</f>
        <v>1091</v>
      </c>
    </row>
    <row r="369" spans="1:3" x14ac:dyDescent="0.25">
      <c r="A369" s="37"/>
      <c r="B369" s="7" t="s">
        <v>225</v>
      </c>
      <c r="C369" s="25">
        <f>SUM(Lights!C369,Mediums!C369,'Articulated Trucks'!C369)</f>
        <v>1116</v>
      </c>
    </row>
    <row r="370" spans="1:3" x14ac:dyDescent="0.25">
      <c r="A370" s="37"/>
      <c r="B370" s="7" t="s">
        <v>226</v>
      </c>
      <c r="C370" s="25">
        <f>SUM(Lights!C370,Mediums!C370,'Articulated Trucks'!C370)</f>
        <v>1074</v>
      </c>
    </row>
    <row r="371" spans="1:3" x14ac:dyDescent="0.25">
      <c r="A371" s="37"/>
      <c r="B371" s="7" t="s">
        <v>227</v>
      </c>
      <c r="C371" s="25">
        <f>SUM(Lights!C371,Mediums!C371,'Articulated Trucks'!C371)</f>
        <v>1128</v>
      </c>
    </row>
    <row r="372" spans="1:3" x14ac:dyDescent="0.25">
      <c r="A372" s="37"/>
      <c r="B372" s="7" t="s">
        <v>228</v>
      </c>
      <c r="C372" s="25">
        <f>SUM(Lights!C372,Mediums!C372,'Articulated Trucks'!C372)</f>
        <v>1135</v>
      </c>
    </row>
    <row r="373" spans="1:3" x14ac:dyDescent="0.25">
      <c r="A373" s="37"/>
      <c r="B373" s="7" t="s">
        <v>229</v>
      </c>
      <c r="C373" s="25">
        <f>SUM(Lights!C373,Mediums!C373,'Articulated Trucks'!C373)</f>
        <v>1130</v>
      </c>
    </row>
    <row r="374" spans="1:3" x14ac:dyDescent="0.25">
      <c r="A374" s="37"/>
      <c r="B374" s="7" t="s">
        <v>230</v>
      </c>
      <c r="C374" s="25">
        <f>SUM(Lights!C374,Mediums!C374,'Articulated Trucks'!C374)</f>
        <v>1178</v>
      </c>
    </row>
    <row r="375" spans="1:3" x14ac:dyDescent="0.25">
      <c r="A375" s="37"/>
      <c r="B375" s="7" t="s">
        <v>231</v>
      </c>
      <c r="C375" s="25">
        <f>SUM(Lights!C375,Mediums!C375,'Articulated Trucks'!C375)</f>
        <v>1201</v>
      </c>
    </row>
    <row r="376" spans="1:3" x14ac:dyDescent="0.25">
      <c r="A376" s="37"/>
      <c r="B376" s="7" t="s">
        <v>232</v>
      </c>
      <c r="C376" s="25">
        <f>SUM(Lights!C376,Mediums!C376,'Articulated Trucks'!C376)</f>
        <v>1184</v>
      </c>
    </row>
    <row r="377" spans="1:3" x14ac:dyDescent="0.25">
      <c r="A377" s="37"/>
      <c r="B377" s="7" t="s">
        <v>233</v>
      </c>
      <c r="C377" s="25">
        <f>SUM(Lights!C377,Mediums!C377,'Articulated Trucks'!C377)</f>
        <v>1130</v>
      </c>
    </row>
    <row r="378" spans="1:3" x14ac:dyDescent="0.25">
      <c r="A378" s="37"/>
      <c r="B378" s="7" t="s">
        <v>234</v>
      </c>
      <c r="C378" s="25">
        <f>SUM(Lights!C378,Mediums!C378,'Articulated Trucks'!C378)</f>
        <v>1093</v>
      </c>
    </row>
    <row r="379" spans="1:3" x14ac:dyDescent="0.25">
      <c r="A379" s="37"/>
      <c r="B379" s="7" t="s">
        <v>235</v>
      </c>
      <c r="C379" s="25">
        <f>SUM(Lights!C379,Mediums!C379,'Articulated Trucks'!C379)</f>
        <v>1025</v>
      </c>
    </row>
    <row r="380" spans="1:3" x14ac:dyDescent="0.25">
      <c r="A380" s="37"/>
      <c r="B380" s="7" t="s">
        <v>236</v>
      </c>
      <c r="C380" s="25">
        <f>SUM(Lights!C380,Mediums!C380,'Articulated Trucks'!C380)</f>
        <v>945</v>
      </c>
    </row>
    <row r="381" spans="1:3" x14ac:dyDescent="0.25">
      <c r="A381" s="37"/>
      <c r="B381" s="7" t="s">
        <v>237</v>
      </c>
      <c r="C381" s="25">
        <f>SUM(Lights!C381,Mediums!C381,'Articulated Trucks'!C381)</f>
        <v>922</v>
      </c>
    </row>
    <row r="382" spans="1:3" x14ac:dyDescent="0.25">
      <c r="A382" s="37"/>
      <c r="B382" s="7" t="s">
        <v>238</v>
      </c>
      <c r="C382" s="25">
        <f>SUM(Lights!C382,Mediums!C382,'Articulated Trucks'!C382)</f>
        <v>928</v>
      </c>
    </row>
    <row r="383" spans="1:3" x14ac:dyDescent="0.25">
      <c r="A383" s="37"/>
      <c r="B383" s="7" t="s">
        <v>239</v>
      </c>
      <c r="C383" s="25">
        <f>SUM(Lights!C383,Mediums!C383,'Articulated Trucks'!C383)</f>
        <v>818</v>
      </c>
    </row>
    <row r="384" spans="1:3" x14ac:dyDescent="0.25">
      <c r="A384" s="37"/>
      <c r="B384" s="7" t="s">
        <v>240</v>
      </c>
      <c r="C384" s="25">
        <f>SUM(Lights!C384,Mediums!C384,'Articulated Trucks'!C384)</f>
        <v>735</v>
      </c>
    </row>
    <row r="385" spans="1:8" x14ac:dyDescent="0.25">
      <c r="A385" s="37"/>
      <c r="B385" s="7" t="s">
        <v>241</v>
      </c>
      <c r="C385" s="25">
        <f>SUM(Lights!C385,Mediums!C385,'Articulated Trucks'!C385)</f>
        <v>791</v>
      </c>
    </row>
    <row r="386" spans="1:8" x14ac:dyDescent="0.25">
      <c r="A386" s="37"/>
      <c r="B386" s="7" t="s">
        <v>242</v>
      </c>
      <c r="C386" s="25">
        <f>SUM(Lights!C386,Mediums!C386,'Articulated Trucks'!C386)</f>
        <v>771</v>
      </c>
    </row>
    <row r="387" spans="1:8" x14ac:dyDescent="0.25">
      <c r="A387" s="37"/>
      <c r="B387" s="7" t="s">
        <v>243</v>
      </c>
      <c r="C387" s="25">
        <f>SUM(Lights!C387,Mediums!C387,'Articulated Trucks'!C387)</f>
        <v>685</v>
      </c>
    </row>
    <row r="388" spans="1:8" x14ac:dyDescent="0.25">
      <c r="A388" s="37"/>
      <c r="B388" s="7" t="s">
        <v>244</v>
      </c>
      <c r="C388" s="25">
        <f>SUM(Lights!C388,Mediums!C388,'Articulated Trucks'!C388)</f>
        <v>686</v>
      </c>
    </row>
    <row r="389" spans="1:8" x14ac:dyDescent="0.25">
      <c r="A389" s="37"/>
      <c r="B389" s="7" t="s">
        <v>245</v>
      </c>
      <c r="C389" s="25">
        <f>SUM(Lights!C389,Mediums!C389,'Articulated Trucks'!C389)</f>
        <v>596</v>
      </c>
    </row>
    <row r="390" spans="1:8" x14ac:dyDescent="0.25">
      <c r="A390" s="37"/>
      <c r="B390" s="7" t="s">
        <v>246</v>
      </c>
      <c r="C390" s="25">
        <f>SUM(Lights!C390,Mediums!C390,'Articulated Trucks'!C390)</f>
        <v>609</v>
      </c>
    </row>
    <row r="391" spans="1:8" x14ac:dyDescent="0.25">
      <c r="A391" s="37"/>
      <c r="B391" s="7" t="s">
        <v>247</v>
      </c>
      <c r="C391" s="25">
        <f>SUM(Lights!C391,Mediums!C391,'Articulated Trucks'!C391)</f>
        <v>533</v>
      </c>
    </row>
    <row r="392" spans="1:8" x14ac:dyDescent="0.25">
      <c r="A392" s="37"/>
      <c r="B392" s="7" t="s">
        <v>248</v>
      </c>
      <c r="C392" s="25">
        <f>SUM(Lights!C392,Mediums!C392,'Articulated Trucks'!C392)</f>
        <v>459</v>
      </c>
    </row>
    <row r="393" spans="1:8" x14ac:dyDescent="0.25">
      <c r="A393" s="37"/>
      <c r="B393" s="7" t="s">
        <v>249</v>
      </c>
      <c r="C393" s="25">
        <f>SUM(Lights!C393,Mediums!C393,'Articulated Trucks'!C393)</f>
        <v>431</v>
      </c>
    </row>
    <row r="394" spans="1:8" x14ac:dyDescent="0.25">
      <c r="A394" s="37"/>
      <c r="B394" s="7" t="s">
        <v>250</v>
      </c>
      <c r="C394" s="25">
        <f>SUM(Lights!C394,Mediums!C394,'Articulated Trucks'!C394)</f>
        <v>494</v>
      </c>
    </row>
    <row r="395" spans="1:8" x14ac:dyDescent="0.25">
      <c r="A395" s="37"/>
      <c r="B395" s="7" t="s">
        <v>251</v>
      </c>
      <c r="C395" s="25">
        <f>SUM(Lights!C395,Mediums!C395,'Articulated Trucks'!C395)</f>
        <v>526</v>
      </c>
    </row>
    <row r="396" spans="1:8" x14ac:dyDescent="0.25">
      <c r="A396" s="37"/>
      <c r="B396" s="7" t="s">
        <v>252</v>
      </c>
      <c r="C396" s="25">
        <f>SUM(Lights!C396,Mediums!C396,'Articulated Trucks'!C396)</f>
        <v>480</v>
      </c>
    </row>
    <row r="397" spans="1:8" x14ac:dyDescent="0.25">
      <c r="A397" s="37"/>
      <c r="B397" s="7" t="s">
        <v>253</v>
      </c>
      <c r="C397" s="25">
        <f>SUM(Lights!C397,Mediums!C397,'Articulated Trucks'!C397)</f>
        <v>442</v>
      </c>
    </row>
    <row r="398" spans="1:8" x14ac:dyDescent="0.25">
      <c r="A398" s="37"/>
      <c r="B398" s="7" t="s">
        <v>254</v>
      </c>
      <c r="C398" s="25">
        <f>SUM(Lights!C398,Mediums!C398,'Articulated Trucks'!C398)</f>
        <v>432</v>
      </c>
    </row>
    <row r="399" spans="1:8" x14ac:dyDescent="0.25">
      <c r="A399" s="37"/>
      <c r="B399" s="7" t="s">
        <v>255</v>
      </c>
      <c r="C399" s="25">
        <f>SUM(Lights!C399,Mediums!C399,'Articulated Trucks'!C399)</f>
        <v>330</v>
      </c>
      <c r="F399" s="27" t="s">
        <v>326</v>
      </c>
    </row>
    <row r="400" spans="1:8" x14ac:dyDescent="0.25">
      <c r="A400" s="38"/>
      <c r="B400" s="8" t="s">
        <v>256</v>
      </c>
      <c r="C400" s="25">
        <f>SUM(Lights!C400,Mediums!C400,'Articulated Trucks'!C400)</f>
        <v>327</v>
      </c>
      <c r="D400" s="25">
        <f>+SUM(C303:C351,C354:C400)</f>
        <v>74834</v>
      </c>
      <c r="F400">
        <v>13164</v>
      </c>
      <c r="H400" s="25">
        <f>SUM(D400,F400)</f>
        <v>87998</v>
      </c>
    </row>
    <row r="401" spans="1:3" x14ac:dyDescent="0.25">
      <c r="A401" s="39" t="s">
        <v>111</v>
      </c>
      <c r="B401" s="6" t="s">
        <v>257</v>
      </c>
      <c r="C401" s="25">
        <f>SUM(Lights!C401,Mediums!C401,'Articulated Trucks'!C401)</f>
        <v>264</v>
      </c>
    </row>
    <row r="402" spans="1:3" x14ac:dyDescent="0.25">
      <c r="A402" s="37"/>
      <c r="B402" s="7" t="s">
        <v>258</v>
      </c>
      <c r="C402" s="25">
        <f>SUM(Lights!C402,Mediums!C402,'Articulated Trucks'!C402)</f>
        <v>288</v>
      </c>
    </row>
    <row r="403" spans="1:3" x14ac:dyDescent="0.25">
      <c r="A403" s="37"/>
      <c r="B403" s="7" t="s">
        <v>259</v>
      </c>
      <c r="C403" s="25">
        <f>SUM(Lights!C403,Mediums!C403,'Articulated Trucks'!C403)</f>
        <v>283</v>
      </c>
    </row>
    <row r="404" spans="1:3" x14ac:dyDescent="0.25">
      <c r="A404" s="37"/>
      <c r="B404" s="7" t="s">
        <v>260</v>
      </c>
      <c r="C404" s="25">
        <f>SUM(Lights!C404,Mediums!C404,'Articulated Trucks'!C404)</f>
        <v>204</v>
      </c>
    </row>
    <row r="405" spans="1:3" x14ac:dyDescent="0.25">
      <c r="A405" s="37"/>
      <c r="B405" s="7" t="s">
        <v>261</v>
      </c>
      <c r="C405" s="25">
        <f>SUM(Lights!C405,Mediums!C405,'Articulated Trucks'!C405)</f>
        <v>180</v>
      </c>
    </row>
    <row r="406" spans="1:3" x14ac:dyDescent="0.25">
      <c r="A406" s="37"/>
      <c r="B406" s="7" t="s">
        <v>262</v>
      </c>
      <c r="C406" s="25">
        <f>SUM(Lights!C406,Mediums!C406,'Articulated Trucks'!C406)</f>
        <v>202</v>
      </c>
    </row>
    <row r="407" spans="1:3" x14ac:dyDescent="0.25">
      <c r="A407" s="37"/>
      <c r="B407" s="7" t="s">
        <v>263</v>
      </c>
      <c r="C407" s="25">
        <f>SUM(Lights!C407,Mediums!C407,'Articulated Trucks'!C407)</f>
        <v>170</v>
      </c>
    </row>
    <row r="408" spans="1:3" x14ac:dyDescent="0.25">
      <c r="A408" s="37"/>
      <c r="B408" s="7" t="s">
        <v>264</v>
      </c>
      <c r="C408" s="25">
        <f>SUM(Lights!C408,Mediums!C408,'Articulated Trucks'!C408)</f>
        <v>170</v>
      </c>
    </row>
    <row r="409" spans="1:3" x14ac:dyDescent="0.25">
      <c r="A409" s="37"/>
      <c r="B409" s="7" t="s">
        <v>265</v>
      </c>
      <c r="C409" s="25">
        <f>SUM(Lights!C409,Mediums!C409,'Articulated Trucks'!C409)</f>
        <v>136</v>
      </c>
    </row>
    <row r="410" spans="1:3" x14ac:dyDescent="0.25">
      <c r="A410" s="37"/>
      <c r="B410" s="7" t="s">
        <v>266</v>
      </c>
      <c r="C410" s="25">
        <f>SUM(Lights!C410,Mediums!C410,'Articulated Trucks'!C410)</f>
        <v>169</v>
      </c>
    </row>
    <row r="411" spans="1:3" x14ac:dyDescent="0.25">
      <c r="A411" s="37"/>
      <c r="B411" s="7" t="s">
        <v>267</v>
      </c>
      <c r="C411" s="25">
        <f>SUM(Lights!C411,Mediums!C411,'Articulated Trucks'!C411)</f>
        <v>181</v>
      </c>
    </row>
    <row r="412" spans="1:3" x14ac:dyDescent="0.25">
      <c r="A412" s="37"/>
      <c r="B412" s="7" t="s">
        <v>268</v>
      </c>
      <c r="C412" s="25">
        <f>SUM(Lights!C412,Mediums!C412,'Articulated Trucks'!C412)</f>
        <v>158</v>
      </c>
    </row>
    <row r="413" spans="1:3" x14ac:dyDescent="0.25">
      <c r="A413" s="37"/>
      <c r="B413" s="7" t="s">
        <v>269</v>
      </c>
      <c r="C413" s="25">
        <f>SUM(Lights!C413,Mediums!C413,'Articulated Trucks'!C413)</f>
        <v>167</v>
      </c>
    </row>
    <row r="414" spans="1:3" x14ac:dyDescent="0.25">
      <c r="A414" s="37"/>
      <c r="B414" s="7" t="s">
        <v>270</v>
      </c>
      <c r="C414" s="25">
        <f>SUM(Lights!C414,Mediums!C414,'Articulated Trucks'!C414)</f>
        <v>198</v>
      </c>
    </row>
    <row r="415" spans="1:3" x14ac:dyDescent="0.25">
      <c r="A415" s="37"/>
      <c r="B415" s="7" t="s">
        <v>271</v>
      </c>
      <c r="C415" s="25">
        <f>SUM(Lights!C415,Mediums!C415,'Articulated Trucks'!C415)</f>
        <v>151</v>
      </c>
    </row>
    <row r="416" spans="1:3" x14ac:dyDescent="0.25">
      <c r="A416" s="37"/>
      <c r="B416" s="7" t="s">
        <v>272</v>
      </c>
      <c r="C416" s="25">
        <f>SUM(Lights!C416,Mediums!C416,'Articulated Trucks'!C416)</f>
        <v>173</v>
      </c>
    </row>
    <row r="417" spans="1:3" x14ac:dyDescent="0.25">
      <c r="A417" s="37"/>
      <c r="B417" s="7" t="s">
        <v>273</v>
      </c>
      <c r="C417" s="25">
        <f>SUM(Lights!C417,Mediums!C417,'Articulated Trucks'!C417)</f>
        <v>188</v>
      </c>
    </row>
    <row r="418" spans="1:3" x14ac:dyDescent="0.25">
      <c r="A418" s="37"/>
      <c r="B418" s="7" t="s">
        <v>274</v>
      </c>
      <c r="C418" s="25">
        <f>SUM(Lights!C418,Mediums!C418,'Articulated Trucks'!C418)</f>
        <v>233</v>
      </c>
    </row>
    <row r="419" spans="1:3" x14ac:dyDescent="0.25">
      <c r="A419" s="37"/>
      <c r="B419" s="7" t="s">
        <v>275</v>
      </c>
      <c r="C419" s="25">
        <f>SUM(Lights!C419,Mediums!C419,'Articulated Trucks'!C419)</f>
        <v>280</v>
      </c>
    </row>
    <row r="420" spans="1:3" x14ac:dyDescent="0.25">
      <c r="A420" s="37"/>
      <c r="B420" s="7" t="s">
        <v>276</v>
      </c>
      <c r="C420" s="25">
        <f>SUM(Lights!C420,Mediums!C420,'Articulated Trucks'!C420)</f>
        <v>367</v>
      </c>
    </row>
    <row r="421" spans="1:3" x14ac:dyDescent="0.25">
      <c r="A421" s="37"/>
      <c r="B421" s="7" t="s">
        <v>277</v>
      </c>
      <c r="C421" s="25">
        <f>SUM(Lights!C421,Mediums!C421,'Articulated Trucks'!C421)</f>
        <v>409</v>
      </c>
    </row>
    <row r="422" spans="1:3" x14ac:dyDescent="0.25">
      <c r="A422" s="37"/>
      <c r="B422" s="7" t="s">
        <v>278</v>
      </c>
      <c r="C422" s="25">
        <f>SUM(Lights!C422,Mediums!C422,'Articulated Trucks'!C422)</f>
        <v>591</v>
      </c>
    </row>
    <row r="423" spans="1:3" x14ac:dyDescent="0.25">
      <c r="A423" s="37"/>
      <c r="B423" s="7" t="s">
        <v>279</v>
      </c>
      <c r="C423" s="25">
        <f>SUM(Lights!C423,Mediums!C423,'Articulated Trucks'!C423)</f>
        <v>746</v>
      </c>
    </row>
    <row r="424" spans="1:3" x14ac:dyDescent="0.25">
      <c r="A424" s="37"/>
      <c r="B424" s="7" t="s">
        <v>280</v>
      </c>
      <c r="C424" s="25">
        <f>SUM(Lights!C424,Mediums!C424,'Articulated Trucks'!C424)</f>
        <v>727</v>
      </c>
    </row>
    <row r="425" spans="1:3" x14ac:dyDescent="0.25">
      <c r="A425" s="37"/>
      <c r="B425" s="7" t="s">
        <v>281</v>
      </c>
      <c r="C425" s="25">
        <f>SUM(Lights!C425,Mediums!C425,'Articulated Trucks'!C425)</f>
        <v>1007</v>
      </c>
    </row>
    <row r="426" spans="1:3" x14ac:dyDescent="0.25">
      <c r="A426" s="37"/>
      <c r="B426" s="7" t="s">
        <v>282</v>
      </c>
      <c r="C426" s="25">
        <f>SUM(Lights!C426,Mediums!C426,'Articulated Trucks'!C426)</f>
        <v>1359</v>
      </c>
    </row>
    <row r="427" spans="1:3" x14ac:dyDescent="0.25">
      <c r="A427" s="37"/>
      <c r="B427" s="7" t="s">
        <v>283</v>
      </c>
      <c r="C427" s="25">
        <f>SUM(Lights!C427,Mediums!C427,'Articulated Trucks'!C427)</f>
        <v>1355</v>
      </c>
    </row>
    <row r="428" spans="1:3" x14ac:dyDescent="0.25">
      <c r="A428" s="37"/>
      <c r="B428" s="7" t="s">
        <v>284</v>
      </c>
      <c r="C428" s="25">
        <f>SUM(Lights!C428,Mediums!C428,'Articulated Trucks'!C428)</f>
        <v>1406</v>
      </c>
    </row>
    <row r="429" spans="1:3" x14ac:dyDescent="0.25">
      <c r="A429" s="37"/>
      <c r="B429" s="7" t="s">
        <v>285</v>
      </c>
      <c r="C429" s="25">
        <f>SUM(Lights!C429,Mediums!C429,'Articulated Trucks'!C429)</f>
        <v>1360</v>
      </c>
    </row>
    <row r="430" spans="1:3" x14ac:dyDescent="0.25">
      <c r="A430" s="37"/>
      <c r="B430" s="7" t="s">
        <v>286</v>
      </c>
      <c r="C430" s="25">
        <f>SUM(Lights!C430,Mediums!C430,'Articulated Trucks'!C430)</f>
        <v>1340</v>
      </c>
    </row>
    <row r="431" spans="1:3" x14ac:dyDescent="0.25">
      <c r="A431" s="37"/>
      <c r="B431" s="7" t="s">
        <v>287</v>
      </c>
      <c r="C431" s="25">
        <f>SUM(Lights!C431,Mediums!C431,'Articulated Trucks'!C431)</f>
        <v>1255</v>
      </c>
    </row>
    <row r="432" spans="1:3" x14ac:dyDescent="0.25">
      <c r="A432" s="37"/>
      <c r="B432" s="7" t="s">
        <v>288</v>
      </c>
      <c r="C432" s="25">
        <f>SUM(Lights!C432,Mediums!C432,'Articulated Trucks'!C432)</f>
        <v>1226</v>
      </c>
    </row>
    <row r="433" spans="1:3" x14ac:dyDescent="0.25">
      <c r="A433" s="37"/>
      <c r="B433" s="7" t="s">
        <v>289</v>
      </c>
      <c r="C433" s="25">
        <f>SUM(Lights!C433,Mediums!C433,'Articulated Trucks'!C433)</f>
        <v>1175</v>
      </c>
    </row>
    <row r="434" spans="1:3" x14ac:dyDescent="0.25">
      <c r="A434" s="37"/>
      <c r="B434" s="7" t="s">
        <v>290</v>
      </c>
      <c r="C434" s="25">
        <f>SUM(Lights!C434,Mediums!C434,'Articulated Trucks'!C434)</f>
        <v>1174</v>
      </c>
    </row>
    <row r="435" spans="1:3" x14ac:dyDescent="0.25">
      <c r="A435" s="37"/>
      <c r="B435" s="7" t="s">
        <v>291</v>
      </c>
      <c r="C435" s="25">
        <f>SUM(Lights!C435,Mediums!C435,'Articulated Trucks'!C435)</f>
        <v>1179</v>
      </c>
    </row>
    <row r="436" spans="1:3" x14ac:dyDescent="0.25">
      <c r="A436" s="37"/>
      <c r="B436" s="7" t="s">
        <v>292</v>
      </c>
      <c r="C436" s="25">
        <f>SUM(Lights!C436,Mediums!C436,'Articulated Trucks'!C436)</f>
        <v>1033</v>
      </c>
    </row>
    <row r="437" spans="1:3" x14ac:dyDescent="0.25">
      <c r="A437" s="37"/>
      <c r="B437" s="7" t="s">
        <v>293</v>
      </c>
      <c r="C437" s="25">
        <f>SUM(Lights!C437,Mediums!C437,'Articulated Trucks'!C437)</f>
        <v>987</v>
      </c>
    </row>
    <row r="438" spans="1:3" x14ac:dyDescent="0.25">
      <c r="A438" s="37"/>
      <c r="B438" s="7" t="s">
        <v>294</v>
      </c>
      <c r="C438" s="25">
        <f>SUM(Lights!C438,Mediums!C438,'Articulated Trucks'!C438)</f>
        <v>1146</v>
      </c>
    </row>
    <row r="439" spans="1:3" x14ac:dyDescent="0.25">
      <c r="A439" s="37"/>
      <c r="B439" s="7" t="s">
        <v>295</v>
      </c>
      <c r="C439" s="25">
        <f>SUM(Lights!C439,Mediums!C439,'Articulated Trucks'!C439)</f>
        <v>1105</v>
      </c>
    </row>
    <row r="440" spans="1:3" x14ac:dyDescent="0.25">
      <c r="A440" s="37"/>
      <c r="B440" s="7" t="s">
        <v>296</v>
      </c>
      <c r="C440" s="25">
        <f>SUM(Lights!C440,Mediums!C440,'Articulated Trucks'!C440)</f>
        <v>1076</v>
      </c>
    </row>
    <row r="441" spans="1:3" x14ac:dyDescent="0.25">
      <c r="A441" s="37"/>
      <c r="B441" s="7" t="s">
        <v>297</v>
      </c>
      <c r="C441" s="25">
        <f>SUM(Lights!C441,Mediums!C441,'Articulated Trucks'!C441)</f>
        <v>1063</v>
      </c>
    </row>
    <row r="442" spans="1:3" x14ac:dyDescent="0.25">
      <c r="A442" s="37"/>
      <c r="B442" s="7" t="s">
        <v>298</v>
      </c>
      <c r="C442" s="25">
        <f>SUM(Lights!C442,Mediums!C442,'Articulated Trucks'!C442)</f>
        <v>1020</v>
      </c>
    </row>
    <row r="443" spans="1:3" x14ac:dyDescent="0.25">
      <c r="A443" s="37"/>
      <c r="B443" s="7" t="s">
        <v>299</v>
      </c>
      <c r="C443" s="25">
        <f>SUM(Lights!C443,Mediums!C443,'Articulated Trucks'!C443)</f>
        <v>1036</v>
      </c>
    </row>
    <row r="444" spans="1:3" x14ac:dyDescent="0.25">
      <c r="A444" s="37"/>
      <c r="B444" s="7" t="s">
        <v>300</v>
      </c>
      <c r="C444" s="25">
        <f>SUM(Lights!C444,Mediums!C444,'Articulated Trucks'!C444)</f>
        <v>1048</v>
      </c>
    </row>
    <row r="445" spans="1:3" x14ac:dyDescent="0.25">
      <c r="A445" s="37"/>
      <c r="B445" s="7" t="s">
        <v>301</v>
      </c>
      <c r="C445" s="25">
        <f>SUM(Lights!C445,Mediums!C445,'Articulated Trucks'!C445)</f>
        <v>965</v>
      </c>
    </row>
    <row r="446" spans="1:3" x14ac:dyDescent="0.25">
      <c r="A446" s="37"/>
      <c r="B446" s="7" t="s">
        <v>302</v>
      </c>
      <c r="C446" s="25">
        <f>SUM(Lights!C446,Mediums!C446,'Articulated Trucks'!C446)</f>
        <v>1163</v>
      </c>
    </row>
    <row r="447" spans="1:3" x14ac:dyDescent="0.25">
      <c r="A447" s="37"/>
      <c r="B447" s="7" t="s">
        <v>303</v>
      </c>
      <c r="C447" s="25">
        <f>SUM(Lights!C447,Mediums!C447,'Articulated Trucks'!C447)</f>
        <v>1148</v>
      </c>
    </row>
    <row r="448" spans="1:3" x14ac:dyDescent="0.25">
      <c r="A448" s="37"/>
      <c r="B448" s="7" t="s">
        <v>304</v>
      </c>
      <c r="C448" s="25">
        <f>SUM(Lights!C448,Mediums!C448,'Articulated Trucks'!C448)</f>
        <v>1168</v>
      </c>
    </row>
    <row r="449" spans="1:3" x14ac:dyDescent="0.25">
      <c r="A449" s="37"/>
      <c r="B449" s="7" t="s">
        <v>305</v>
      </c>
      <c r="C449" s="25">
        <f>SUM(Lights!C449,Mediums!C449,'Articulated Trucks'!C449)</f>
        <v>1075</v>
      </c>
    </row>
    <row r="450" spans="1:3" x14ac:dyDescent="0.25">
      <c r="A450" s="37"/>
      <c r="B450" s="7" t="s">
        <v>210</v>
      </c>
      <c r="C450" s="25">
        <f>SUM(Lights!C450,Mediums!C450,'Articulated Trucks'!C450)</f>
        <v>1174</v>
      </c>
    </row>
    <row r="451" spans="1:3" x14ac:dyDescent="0.25">
      <c r="A451" s="37"/>
      <c r="B451" s="7" t="s">
        <v>211</v>
      </c>
      <c r="C451" s="25">
        <f>SUM(Lights!C451,Mediums!C451,'Articulated Trucks'!C451)</f>
        <v>1101</v>
      </c>
    </row>
    <row r="452" spans="1:3" x14ac:dyDescent="0.25">
      <c r="A452" s="37"/>
      <c r="B452" s="7" t="s">
        <v>212</v>
      </c>
      <c r="C452" s="25">
        <f>SUM(Lights!C452,Mediums!C452,'Articulated Trucks'!C452)</f>
        <v>1125</v>
      </c>
    </row>
    <row r="453" spans="1:3" x14ac:dyDescent="0.25">
      <c r="A453" s="37"/>
      <c r="B453" s="7" t="s">
        <v>213</v>
      </c>
      <c r="C453" s="25">
        <f>SUM(Lights!C453,Mediums!C453,'Articulated Trucks'!C453)</f>
        <v>1133</v>
      </c>
    </row>
    <row r="454" spans="1:3" x14ac:dyDescent="0.25">
      <c r="A454" s="37"/>
      <c r="B454" s="7" t="s">
        <v>214</v>
      </c>
      <c r="C454" s="25">
        <f>SUM(Lights!C454,Mediums!C454,'Articulated Trucks'!C454)</f>
        <v>1147</v>
      </c>
    </row>
    <row r="455" spans="1:3" x14ac:dyDescent="0.25">
      <c r="A455" s="37"/>
      <c r="B455" s="7" t="s">
        <v>215</v>
      </c>
      <c r="C455" s="25">
        <f>SUM(Lights!C455,Mediums!C455,'Articulated Trucks'!C455)</f>
        <v>1084</v>
      </c>
    </row>
    <row r="456" spans="1:3" x14ac:dyDescent="0.25">
      <c r="A456" s="37"/>
      <c r="B456" s="7" t="s">
        <v>216</v>
      </c>
      <c r="C456" s="25">
        <f>SUM(Lights!C456,Mediums!C456,'Articulated Trucks'!C456)</f>
        <v>1154</v>
      </c>
    </row>
    <row r="457" spans="1:3" x14ac:dyDescent="0.25">
      <c r="A457" s="37"/>
      <c r="B457" s="7" t="s">
        <v>217</v>
      </c>
      <c r="C457" s="25">
        <f>SUM(Lights!C457,Mediums!C457,'Articulated Trucks'!C457)</f>
        <v>1101</v>
      </c>
    </row>
    <row r="458" spans="1:3" x14ac:dyDescent="0.25">
      <c r="A458" s="37"/>
      <c r="B458" s="7" t="s">
        <v>218</v>
      </c>
      <c r="C458" s="25">
        <f>SUM(Lights!C458,Mediums!C458,'Articulated Trucks'!C458)</f>
        <v>1086</v>
      </c>
    </row>
    <row r="459" spans="1:3" x14ac:dyDescent="0.25">
      <c r="A459" s="37"/>
      <c r="B459" s="7" t="s">
        <v>219</v>
      </c>
      <c r="C459" s="25">
        <f>SUM(Lights!C459,Mediums!C459,'Articulated Trucks'!C459)</f>
        <v>1096</v>
      </c>
    </row>
    <row r="460" spans="1:3" x14ac:dyDescent="0.25">
      <c r="A460" s="37"/>
      <c r="B460" s="7" t="s">
        <v>220</v>
      </c>
      <c r="C460" s="25">
        <f>SUM(Lights!C460,Mediums!C460,'Articulated Trucks'!C460)</f>
        <v>1043</v>
      </c>
    </row>
    <row r="461" spans="1:3" x14ac:dyDescent="0.25">
      <c r="A461" s="37"/>
      <c r="B461" s="7" t="s">
        <v>221</v>
      </c>
      <c r="C461" s="25">
        <f>SUM(Lights!C461,Mediums!C461,'Articulated Trucks'!C461)</f>
        <v>1120</v>
      </c>
    </row>
    <row r="462" spans="1:3" x14ac:dyDescent="0.25">
      <c r="A462" s="37"/>
      <c r="B462" s="7" t="s">
        <v>222</v>
      </c>
      <c r="C462" s="25">
        <f>SUM(Lights!C462,Mediums!C462,'Articulated Trucks'!C462)</f>
        <v>1139</v>
      </c>
    </row>
    <row r="463" spans="1:3" x14ac:dyDescent="0.25">
      <c r="A463" s="37"/>
      <c r="B463" s="7" t="s">
        <v>223</v>
      </c>
      <c r="C463" s="25">
        <f>SUM(Lights!C463,Mediums!C463,'Articulated Trucks'!C463)</f>
        <v>840</v>
      </c>
    </row>
    <row r="464" spans="1:3" x14ac:dyDescent="0.25">
      <c r="A464" s="37"/>
      <c r="B464" s="7" t="s">
        <v>224</v>
      </c>
      <c r="C464" s="25">
        <f>SUM(Lights!C464,Mediums!C464,'Articulated Trucks'!C464)</f>
        <v>792</v>
      </c>
    </row>
    <row r="465" spans="1:3" x14ac:dyDescent="0.25">
      <c r="A465" s="37"/>
      <c r="B465" s="7" t="s">
        <v>225</v>
      </c>
      <c r="C465" s="25">
        <f>SUM(Lights!C465,Mediums!C465,'Articulated Trucks'!C465)</f>
        <v>807</v>
      </c>
    </row>
    <row r="466" spans="1:3" x14ac:dyDescent="0.25">
      <c r="A466" s="37"/>
      <c r="B466" s="7" t="s">
        <v>226</v>
      </c>
      <c r="C466" s="25">
        <f>SUM(Lights!C466,Mediums!C466,'Articulated Trucks'!C466)</f>
        <v>1030</v>
      </c>
    </row>
    <row r="467" spans="1:3" x14ac:dyDescent="0.25">
      <c r="A467" s="37"/>
      <c r="B467" s="7" t="s">
        <v>227</v>
      </c>
      <c r="C467" s="25">
        <f>SUM(Lights!C467,Mediums!C467,'Articulated Trucks'!C467)</f>
        <v>1114</v>
      </c>
    </row>
    <row r="468" spans="1:3" x14ac:dyDescent="0.25">
      <c r="A468" s="37"/>
      <c r="B468" s="7" t="s">
        <v>228</v>
      </c>
      <c r="C468" s="25">
        <f>SUM(Lights!C468,Mediums!C468,'Articulated Trucks'!C468)</f>
        <v>1041</v>
      </c>
    </row>
    <row r="469" spans="1:3" x14ac:dyDescent="0.25">
      <c r="A469" s="37"/>
      <c r="B469" s="7" t="s">
        <v>229</v>
      </c>
      <c r="C469" s="25">
        <f>SUM(Lights!C469,Mediums!C469,'Articulated Trucks'!C469)</f>
        <v>1143</v>
      </c>
    </row>
    <row r="470" spans="1:3" x14ac:dyDescent="0.25">
      <c r="A470" s="37"/>
      <c r="B470" s="7" t="s">
        <v>230</v>
      </c>
      <c r="C470" s="25">
        <f>SUM(Lights!C470,Mediums!C470,'Articulated Trucks'!C470)</f>
        <v>1178</v>
      </c>
    </row>
    <row r="471" spans="1:3" x14ac:dyDescent="0.25">
      <c r="A471" s="37"/>
      <c r="B471" s="7" t="s">
        <v>231</v>
      </c>
      <c r="C471" s="25">
        <f>SUM(Lights!C471,Mediums!C471,'Articulated Trucks'!C471)</f>
        <v>1144</v>
      </c>
    </row>
    <row r="472" spans="1:3" x14ac:dyDescent="0.25">
      <c r="A472" s="37"/>
      <c r="B472" s="7" t="s">
        <v>232</v>
      </c>
      <c r="C472" s="25">
        <f>SUM(Lights!C472,Mediums!C472,'Articulated Trucks'!C472)</f>
        <v>1151</v>
      </c>
    </row>
    <row r="473" spans="1:3" x14ac:dyDescent="0.25">
      <c r="A473" s="37"/>
      <c r="B473" s="7" t="s">
        <v>233</v>
      </c>
      <c r="C473" s="25">
        <f>SUM(Lights!C473,Mediums!C473,'Articulated Trucks'!C473)</f>
        <v>1179</v>
      </c>
    </row>
    <row r="474" spans="1:3" x14ac:dyDescent="0.25">
      <c r="A474" s="37"/>
      <c r="B474" s="7" t="s">
        <v>234</v>
      </c>
      <c r="C474" s="25">
        <f>SUM(Lights!C474,Mediums!C474,'Articulated Trucks'!C474)</f>
        <v>1171</v>
      </c>
    </row>
    <row r="475" spans="1:3" x14ac:dyDescent="0.25">
      <c r="A475" s="37"/>
      <c r="B475" s="7" t="s">
        <v>235</v>
      </c>
      <c r="C475" s="25">
        <f>SUM(Lights!C475,Mediums!C475,'Articulated Trucks'!C475)</f>
        <v>1217</v>
      </c>
    </row>
    <row r="476" spans="1:3" x14ac:dyDescent="0.25">
      <c r="A476" s="37"/>
      <c r="B476" s="7" t="s">
        <v>236</v>
      </c>
      <c r="C476" s="25">
        <f>SUM(Lights!C476,Mediums!C476,'Articulated Trucks'!C476)</f>
        <v>1127</v>
      </c>
    </row>
    <row r="477" spans="1:3" x14ac:dyDescent="0.25">
      <c r="A477" s="37"/>
      <c r="B477" s="7" t="s">
        <v>237</v>
      </c>
      <c r="C477" s="25">
        <f>SUM(Lights!C477,Mediums!C477,'Articulated Trucks'!C477)</f>
        <v>1016</v>
      </c>
    </row>
    <row r="478" spans="1:3" x14ac:dyDescent="0.25">
      <c r="A478" s="37"/>
      <c r="B478" s="7" t="s">
        <v>238</v>
      </c>
      <c r="C478" s="25">
        <f>SUM(Lights!C478,Mediums!C478,'Articulated Trucks'!C478)</f>
        <v>972</v>
      </c>
    </row>
    <row r="479" spans="1:3" x14ac:dyDescent="0.25">
      <c r="A479" s="37"/>
      <c r="B479" s="7" t="s">
        <v>239</v>
      </c>
      <c r="C479" s="25">
        <f>SUM(Lights!C479,Mediums!C479,'Articulated Trucks'!C479)</f>
        <v>925</v>
      </c>
    </row>
    <row r="480" spans="1:3" x14ac:dyDescent="0.25">
      <c r="A480" s="37"/>
      <c r="B480" s="7" t="s">
        <v>240</v>
      </c>
      <c r="C480" s="25">
        <f>SUM(Lights!C480,Mediums!C480,'Articulated Trucks'!C480)</f>
        <v>844</v>
      </c>
    </row>
    <row r="481" spans="1:8" x14ac:dyDescent="0.25">
      <c r="A481" s="37"/>
      <c r="B481" s="7" t="s">
        <v>241</v>
      </c>
      <c r="C481" s="25">
        <f>SUM(Lights!C481,Mediums!C481,'Articulated Trucks'!C481)</f>
        <v>752</v>
      </c>
    </row>
    <row r="482" spans="1:8" x14ac:dyDescent="0.25">
      <c r="A482" s="37"/>
      <c r="B482" s="7" t="s">
        <v>242</v>
      </c>
      <c r="C482" s="25">
        <f>SUM(Lights!C482,Mediums!C482,'Articulated Trucks'!C482)</f>
        <v>683</v>
      </c>
    </row>
    <row r="483" spans="1:8" x14ac:dyDescent="0.25">
      <c r="A483" s="37"/>
      <c r="B483" s="7" t="s">
        <v>243</v>
      </c>
      <c r="C483" s="25">
        <f>SUM(Lights!C483,Mediums!C483,'Articulated Trucks'!C483)</f>
        <v>674</v>
      </c>
    </row>
    <row r="484" spans="1:8" x14ac:dyDescent="0.25">
      <c r="A484" s="37"/>
      <c r="B484" s="7" t="s">
        <v>244</v>
      </c>
      <c r="C484" s="25">
        <f>SUM(Lights!C484,Mediums!C484,'Articulated Trucks'!C484)</f>
        <v>698</v>
      </c>
    </row>
    <row r="485" spans="1:8" x14ac:dyDescent="0.25">
      <c r="A485" s="37"/>
      <c r="B485" s="7" t="s">
        <v>245</v>
      </c>
      <c r="C485" s="25">
        <f>SUM(Lights!C485,Mediums!C485,'Articulated Trucks'!C485)</f>
        <v>599</v>
      </c>
    </row>
    <row r="486" spans="1:8" x14ac:dyDescent="0.25">
      <c r="A486" s="37"/>
      <c r="B486" s="7" t="s">
        <v>246</v>
      </c>
      <c r="C486" s="25">
        <f>SUM(Lights!C486,Mediums!C486,'Articulated Trucks'!C486)</f>
        <v>667</v>
      </c>
    </row>
    <row r="487" spans="1:8" x14ac:dyDescent="0.25">
      <c r="A487" s="37"/>
      <c r="B487" s="7" t="s">
        <v>247</v>
      </c>
      <c r="C487" s="25">
        <f>SUM(Lights!C487,Mediums!C487,'Articulated Trucks'!C487)</f>
        <v>654</v>
      </c>
    </row>
    <row r="488" spans="1:8" x14ac:dyDescent="0.25">
      <c r="A488" s="37"/>
      <c r="B488" s="7" t="s">
        <v>248</v>
      </c>
      <c r="C488" s="25">
        <f>SUM(Lights!C488,Mediums!C488,'Articulated Trucks'!C488)</f>
        <v>609</v>
      </c>
    </row>
    <row r="489" spans="1:8" x14ac:dyDescent="0.25">
      <c r="A489" s="37"/>
      <c r="B489" s="7" t="s">
        <v>249</v>
      </c>
      <c r="C489" s="25">
        <f>SUM(Lights!C489,Mediums!C489,'Articulated Trucks'!C489)</f>
        <v>617</v>
      </c>
    </row>
    <row r="490" spans="1:8" x14ac:dyDescent="0.25">
      <c r="A490" s="37"/>
      <c r="B490" s="7" t="s">
        <v>250</v>
      </c>
      <c r="C490" s="25">
        <f>SUM(Lights!C490,Mediums!C490,'Articulated Trucks'!C490)</f>
        <v>543</v>
      </c>
    </row>
    <row r="491" spans="1:8" x14ac:dyDescent="0.25">
      <c r="A491" s="37"/>
      <c r="B491" s="7" t="s">
        <v>251</v>
      </c>
      <c r="C491" s="25">
        <f>SUM(Lights!C491,Mediums!C491,'Articulated Trucks'!C491)</f>
        <v>591</v>
      </c>
    </row>
    <row r="492" spans="1:8" x14ac:dyDescent="0.25">
      <c r="A492" s="37"/>
      <c r="B492" s="7" t="s">
        <v>252</v>
      </c>
      <c r="C492" s="25">
        <f>SUM(Lights!C492,Mediums!C492,'Articulated Trucks'!C492)</f>
        <v>543</v>
      </c>
    </row>
    <row r="493" spans="1:8" x14ac:dyDescent="0.25">
      <c r="A493" s="37"/>
      <c r="B493" s="7" t="s">
        <v>253</v>
      </c>
      <c r="C493" s="25">
        <f>SUM(Lights!C493,Mediums!C493,'Articulated Trucks'!C493)</f>
        <v>530</v>
      </c>
    </row>
    <row r="494" spans="1:8" x14ac:dyDescent="0.25">
      <c r="A494" s="37"/>
      <c r="B494" s="7" t="s">
        <v>254</v>
      </c>
      <c r="C494" s="25">
        <f>SUM(Lights!C494,Mediums!C494,'Articulated Trucks'!C494)</f>
        <v>512</v>
      </c>
    </row>
    <row r="495" spans="1:8" x14ac:dyDescent="0.25">
      <c r="A495" s="37"/>
      <c r="B495" s="7" t="s">
        <v>255</v>
      </c>
      <c r="C495" s="25">
        <f>SUM(Lights!C495,Mediums!C495,'Articulated Trucks'!C495)</f>
        <v>459</v>
      </c>
      <c r="F495" s="27" t="s">
        <v>326</v>
      </c>
    </row>
    <row r="496" spans="1:8" x14ac:dyDescent="0.25">
      <c r="A496" s="38"/>
      <c r="B496" s="8" t="s">
        <v>256</v>
      </c>
      <c r="C496" s="25">
        <f>SUM(Lights!C496,Mediums!C496,'Articulated Trucks'!C496)</f>
        <v>371</v>
      </c>
      <c r="D496" s="25">
        <f>+SUM(C401:C496)</f>
        <v>78200</v>
      </c>
      <c r="F496">
        <v>13750</v>
      </c>
      <c r="H496" s="25">
        <f>SUM(D496,F496)</f>
        <v>91950</v>
      </c>
    </row>
    <row r="497" spans="1:3" x14ac:dyDescent="0.25">
      <c r="A497" s="37" t="s">
        <v>112</v>
      </c>
      <c r="B497" s="25" t="s">
        <v>257</v>
      </c>
      <c r="C497" s="25">
        <f>SUM(Lights!C497,Mediums!C497,'Articulated Trucks'!C497)</f>
        <v>386</v>
      </c>
    </row>
    <row r="498" spans="1:3" x14ac:dyDescent="0.25">
      <c r="A498" s="37"/>
      <c r="B498" s="25" t="s">
        <v>258</v>
      </c>
      <c r="C498" s="25">
        <f>SUM(Lights!C498,Mediums!C498,'Articulated Trucks'!C498)</f>
        <v>378</v>
      </c>
    </row>
    <row r="499" spans="1:3" x14ac:dyDescent="0.25">
      <c r="A499" s="37"/>
      <c r="B499" s="25" t="s">
        <v>259</v>
      </c>
      <c r="C499" s="25">
        <f>SUM(Lights!C499,Mediums!C499,'Articulated Trucks'!C499)</f>
        <v>270</v>
      </c>
    </row>
    <row r="500" spans="1:3" x14ac:dyDescent="0.25">
      <c r="A500" s="37"/>
      <c r="B500" s="25" t="s">
        <v>260</v>
      </c>
      <c r="C500" s="25">
        <f>SUM(Lights!C500,Mediums!C500,'Articulated Trucks'!C500)</f>
        <v>230</v>
      </c>
    </row>
    <row r="501" spans="1:3" x14ac:dyDescent="0.25">
      <c r="A501" s="37"/>
      <c r="B501" s="25" t="s">
        <v>261</v>
      </c>
      <c r="C501" s="25">
        <f>SUM(Lights!C501,Mediums!C501,'Articulated Trucks'!C501)</f>
        <v>242</v>
      </c>
    </row>
    <row r="502" spans="1:3" x14ac:dyDescent="0.25">
      <c r="A502" s="37"/>
      <c r="B502" s="25" t="s">
        <v>262</v>
      </c>
      <c r="C502" s="25">
        <f>SUM(Lights!C502,Mediums!C502,'Articulated Trucks'!C502)</f>
        <v>226</v>
      </c>
    </row>
    <row r="503" spans="1:3" x14ac:dyDescent="0.25">
      <c r="A503" s="37"/>
      <c r="B503" s="25" t="s">
        <v>263</v>
      </c>
      <c r="C503" s="25">
        <f>SUM(Lights!C503,Mediums!C503,'Articulated Trucks'!C503)</f>
        <v>201</v>
      </c>
    </row>
    <row r="504" spans="1:3" x14ac:dyDescent="0.25">
      <c r="A504" s="37"/>
      <c r="B504" s="25" t="s">
        <v>264</v>
      </c>
      <c r="C504" s="25">
        <f>SUM(Lights!C504,Mediums!C504,'Articulated Trucks'!C504)</f>
        <v>207</v>
      </c>
    </row>
    <row r="505" spans="1:3" x14ac:dyDescent="0.25">
      <c r="A505" s="37"/>
      <c r="B505" s="25" t="s">
        <v>265</v>
      </c>
      <c r="C505" s="25">
        <f>SUM(Lights!C505,Mediums!C505,'Articulated Trucks'!C505)</f>
        <v>200</v>
      </c>
    </row>
    <row r="506" spans="1:3" x14ac:dyDescent="0.25">
      <c r="A506" s="37"/>
      <c r="B506" s="25" t="s">
        <v>266</v>
      </c>
      <c r="C506" s="25">
        <f>SUM(Lights!C506,Mediums!C506,'Articulated Trucks'!C506)</f>
        <v>187</v>
      </c>
    </row>
    <row r="507" spans="1:3" x14ac:dyDescent="0.25">
      <c r="A507" s="37"/>
      <c r="B507" s="25" t="s">
        <v>267</v>
      </c>
      <c r="C507" s="25">
        <f>SUM(Lights!C507,Mediums!C507,'Articulated Trucks'!C507)</f>
        <v>187</v>
      </c>
    </row>
    <row r="508" spans="1:3" x14ac:dyDescent="0.25">
      <c r="A508" s="37"/>
      <c r="B508" s="25" t="s">
        <v>268</v>
      </c>
      <c r="C508" s="25">
        <f>SUM(Lights!C508,Mediums!C508,'Articulated Trucks'!C508)</f>
        <v>168</v>
      </c>
    </row>
    <row r="509" spans="1:3" x14ac:dyDescent="0.25">
      <c r="A509" s="37"/>
      <c r="B509" s="25" t="s">
        <v>269</v>
      </c>
      <c r="C509" s="25">
        <f>SUM(Lights!C509,Mediums!C509,'Articulated Trucks'!C509)</f>
        <v>165</v>
      </c>
    </row>
    <row r="510" spans="1:3" x14ac:dyDescent="0.25">
      <c r="A510" s="37"/>
      <c r="B510" s="25" t="s">
        <v>270</v>
      </c>
      <c r="C510" s="25">
        <f>SUM(Lights!C510,Mediums!C510,'Articulated Trucks'!C510)</f>
        <v>179</v>
      </c>
    </row>
    <row r="511" spans="1:3" x14ac:dyDescent="0.25">
      <c r="A511" s="37"/>
      <c r="B511" s="25" t="s">
        <v>271</v>
      </c>
      <c r="C511" s="25">
        <f>SUM(Lights!C511,Mediums!C511,'Articulated Trucks'!C511)</f>
        <v>162</v>
      </c>
    </row>
    <row r="512" spans="1:3" x14ac:dyDescent="0.25">
      <c r="A512" s="37"/>
      <c r="B512" s="25" t="s">
        <v>272</v>
      </c>
      <c r="C512" s="25">
        <f>SUM(Lights!C512,Mediums!C512,'Articulated Trucks'!C512)</f>
        <v>150</v>
      </c>
    </row>
    <row r="513" spans="1:3" x14ac:dyDescent="0.25">
      <c r="A513" s="37"/>
      <c r="B513" s="25" t="s">
        <v>273</v>
      </c>
      <c r="C513" s="25">
        <f>SUM(Lights!C513,Mediums!C513,'Articulated Trucks'!C513)</f>
        <v>159</v>
      </c>
    </row>
    <row r="514" spans="1:3" x14ac:dyDescent="0.25">
      <c r="A514" s="37"/>
      <c r="B514" s="25" t="s">
        <v>274</v>
      </c>
      <c r="C514" s="25">
        <f>SUM(Lights!C514,Mediums!C514,'Articulated Trucks'!C514)</f>
        <v>167</v>
      </c>
    </row>
    <row r="515" spans="1:3" x14ac:dyDescent="0.25">
      <c r="A515" s="37"/>
      <c r="B515" s="25" t="s">
        <v>275</v>
      </c>
      <c r="C515" s="25">
        <f>SUM(Lights!C515,Mediums!C515,'Articulated Trucks'!C515)</f>
        <v>205</v>
      </c>
    </row>
    <row r="516" spans="1:3" x14ac:dyDescent="0.25">
      <c r="A516" s="37"/>
      <c r="B516" s="25" t="s">
        <v>276</v>
      </c>
      <c r="C516" s="25">
        <f>SUM(Lights!C516,Mediums!C516,'Articulated Trucks'!C516)</f>
        <v>244</v>
      </c>
    </row>
    <row r="517" spans="1:3" x14ac:dyDescent="0.25">
      <c r="A517" s="37"/>
      <c r="B517" s="25" t="s">
        <v>277</v>
      </c>
      <c r="C517" s="25">
        <f>SUM(Lights!C517,Mediums!C517,'Articulated Trucks'!C517)</f>
        <v>251</v>
      </c>
    </row>
    <row r="518" spans="1:3" x14ac:dyDescent="0.25">
      <c r="A518" s="37"/>
      <c r="B518" s="25" t="s">
        <v>278</v>
      </c>
      <c r="C518" s="25">
        <f>SUM(Lights!C518,Mediums!C518,'Articulated Trucks'!C518)</f>
        <v>330</v>
      </c>
    </row>
    <row r="519" spans="1:3" x14ac:dyDescent="0.25">
      <c r="A519" s="37"/>
      <c r="B519" s="25" t="s">
        <v>279</v>
      </c>
      <c r="C519" s="25">
        <f>SUM(Lights!C519,Mediums!C519,'Articulated Trucks'!C519)</f>
        <v>302</v>
      </c>
    </row>
    <row r="520" spans="1:3" x14ac:dyDescent="0.25">
      <c r="A520" s="37"/>
      <c r="B520" s="25" t="s">
        <v>280</v>
      </c>
      <c r="C520" s="25">
        <f>SUM(Lights!C520,Mediums!C520,'Articulated Trucks'!C520)</f>
        <v>325</v>
      </c>
    </row>
    <row r="521" spans="1:3" x14ac:dyDescent="0.25">
      <c r="A521" s="37"/>
      <c r="B521" s="25" t="s">
        <v>281</v>
      </c>
      <c r="C521" s="25">
        <f>SUM(Lights!C521,Mediums!C521,'Articulated Trucks'!C521)</f>
        <v>348</v>
      </c>
    </row>
    <row r="522" spans="1:3" x14ac:dyDescent="0.25">
      <c r="A522" s="37"/>
      <c r="B522" s="25" t="s">
        <v>282</v>
      </c>
      <c r="C522" s="25">
        <f>SUM(Lights!C522,Mediums!C522,'Articulated Trucks'!C522)</f>
        <v>524</v>
      </c>
    </row>
    <row r="523" spans="1:3" x14ac:dyDescent="0.25">
      <c r="A523" s="37"/>
      <c r="B523" s="25" t="s">
        <v>283</v>
      </c>
      <c r="C523" s="25">
        <f>SUM(Lights!C523,Mediums!C523,'Articulated Trucks'!C523)</f>
        <v>567</v>
      </c>
    </row>
    <row r="524" spans="1:3" x14ac:dyDescent="0.25">
      <c r="A524" s="37"/>
      <c r="B524" s="25" t="s">
        <v>284</v>
      </c>
      <c r="C524" s="25">
        <f>SUM(Lights!C524,Mediums!C524,'Articulated Trucks'!C524)</f>
        <v>439</v>
      </c>
    </row>
    <row r="525" spans="1:3" x14ac:dyDescent="0.25">
      <c r="A525" s="37"/>
      <c r="B525" s="25" t="s">
        <v>285</v>
      </c>
      <c r="C525" s="25">
        <f>SUM(Lights!C525,Mediums!C525,'Articulated Trucks'!C525)</f>
        <v>475</v>
      </c>
    </row>
    <row r="526" spans="1:3" x14ac:dyDescent="0.25">
      <c r="A526" s="37"/>
      <c r="B526" s="25" t="s">
        <v>286</v>
      </c>
      <c r="C526" s="25">
        <f>SUM(Lights!C526,Mediums!C526,'Articulated Trucks'!C526)</f>
        <v>599</v>
      </c>
    </row>
    <row r="527" spans="1:3" x14ac:dyDescent="0.25">
      <c r="A527" s="37"/>
      <c r="B527" s="25" t="s">
        <v>287</v>
      </c>
      <c r="C527" s="25">
        <f>SUM(Lights!C527,Mediums!C527,'Articulated Trucks'!C527)</f>
        <v>564</v>
      </c>
    </row>
    <row r="528" spans="1:3" x14ac:dyDescent="0.25">
      <c r="A528" s="37"/>
      <c r="B528" s="25" t="s">
        <v>288</v>
      </c>
      <c r="C528" s="25">
        <f>SUM(Lights!C528,Mediums!C528,'Articulated Trucks'!C528)</f>
        <v>589</v>
      </c>
    </row>
    <row r="529" spans="1:3" x14ac:dyDescent="0.25">
      <c r="A529" s="37"/>
      <c r="B529" s="25" t="s">
        <v>289</v>
      </c>
      <c r="C529" s="25">
        <f>SUM(Lights!C529,Mediums!C529,'Articulated Trucks'!C529)</f>
        <v>609</v>
      </c>
    </row>
    <row r="530" spans="1:3" x14ac:dyDescent="0.25">
      <c r="A530" s="37"/>
      <c r="B530" s="25" t="s">
        <v>290</v>
      </c>
      <c r="C530" s="25">
        <f>SUM(Lights!C530,Mediums!C530,'Articulated Trucks'!C530)</f>
        <v>677</v>
      </c>
    </row>
    <row r="531" spans="1:3" x14ac:dyDescent="0.25">
      <c r="A531" s="37"/>
      <c r="B531" s="25" t="s">
        <v>291</v>
      </c>
      <c r="C531" s="25">
        <f>SUM(Lights!C531,Mediums!C531,'Articulated Trucks'!C531)</f>
        <v>735</v>
      </c>
    </row>
    <row r="532" spans="1:3" x14ac:dyDescent="0.25">
      <c r="A532" s="37"/>
      <c r="B532" s="25" t="s">
        <v>292</v>
      </c>
      <c r="C532" s="25">
        <f>SUM(Lights!C532,Mediums!C532,'Articulated Trucks'!C532)</f>
        <v>732</v>
      </c>
    </row>
    <row r="533" spans="1:3" x14ac:dyDescent="0.25">
      <c r="A533" s="37"/>
      <c r="B533" s="25" t="s">
        <v>293</v>
      </c>
      <c r="C533" s="25">
        <f>SUM(Lights!C533,Mediums!C533,'Articulated Trucks'!C533)</f>
        <v>765</v>
      </c>
    </row>
    <row r="534" spans="1:3" x14ac:dyDescent="0.25">
      <c r="A534" s="37"/>
      <c r="B534" s="25" t="s">
        <v>294</v>
      </c>
      <c r="C534" s="25">
        <f>SUM(Lights!C534,Mediums!C534,'Articulated Trucks'!C534)</f>
        <v>884</v>
      </c>
    </row>
    <row r="535" spans="1:3" x14ac:dyDescent="0.25">
      <c r="A535" s="37"/>
      <c r="B535" s="25" t="s">
        <v>295</v>
      </c>
      <c r="C535" s="25">
        <f>SUM(Lights!C535,Mediums!C535,'Articulated Trucks'!C535)</f>
        <v>972</v>
      </c>
    </row>
    <row r="536" spans="1:3" x14ac:dyDescent="0.25">
      <c r="A536" s="37"/>
      <c r="B536" s="25" t="s">
        <v>296</v>
      </c>
      <c r="C536" s="25">
        <f>SUM(Lights!C536,Mediums!C536,'Articulated Trucks'!C536)</f>
        <v>852</v>
      </c>
    </row>
    <row r="537" spans="1:3" x14ac:dyDescent="0.25">
      <c r="A537" s="37"/>
      <c r="B537" s="25" t="s">
        <v>297</v>
      </c>
      <c r="C537" s="25">
        <f>SUM(Lights!C537,Mediums!C537,'Articulated Trucks'!C537)</f>
        <v>1095</v>
      </c>
    </row>
    <row r="538" spans="1:3" x14ac:dyDescent="0.25">
      <c r="A538" s="37"/>
      <c r="B538" s="25" t="s">
        <v>298</v>
      </c>
      <c r="C538" s="25">
        <f>SUM(Lights!C538,Mediums!C538,'Articulated Trucks'!C538)</f>
        <v>1037</v>
      </c>
    </row>
    <row r="539" spans="1:3" x14ac:dyDescent="0.25">
      <c r="A539" s="37"/>
      <c r="B539" s="25" t="s">
        <v>299</v>
      </c>
      <c r="C539" s="25">
        <f>SUM(Lights!C539,Mediums!C539,'Articulated Trucks'!C539)</f>
        <v>1067</v>
      </c>
    </row>
    <row r="540" spans="1:3" x14ac:dyDescent="0.25">
      <c r="A540" s="37"/>
      <c r="B540" s="25" t="s">
        <v>300</v>
      </c>
      <c r="C540" s="25">
        <f>SUM(Lights!C540,Mediums!C540,'Articulated Trucks'!C540)</f>
        <v>1062</v>
      </c>
    </row>
    <row r="541" spans="1:3" x14ac:dyDescent="0.25">
      <c r="A541" s="37"/>
      <c r="B541" s="25" t="s">
        <v>301</v>
      </c>
      <c r="C541" s="25">
        <f>SUM(Lights!C541,Mediums!C541,'Articulated Trucks'!C541)</f>
        <v>784</v>
      </c>
    </row>
    <row r="542" spans="1:3" x14ac:dyDescent="0.25">
      <c r="A542" s="37"/>
      <c r="B542" s="25" t="s">
        <v>302</v>
      </c>
      <c r="C542" s="25">
        <f>SUM(Lights!C542,Mediums!C542,'Articulated Trucks'!C542)</f>
        <v>852</v>
      </c>
    </row>
    <row r="543" spans="1:3" x14ac:dyDescent="0.25">
      <c r="A543" s="37"/>
      <c r="B543" s="25" t="s">
        <v>303</v>
      </c>
      <c r="C543" s="25">
        <f>SUM(Lights!C543,Mediums!C543,'Articulated Trucks'!C543)</f>
        <v>1016</v>
      </c>
    </row>
    <row r="544" spans="1:3" x14ac:dyDescent="0.25">
      <c r="A544" s="37"/>
      <c r="B544" s="25" t="s">
        <v>304</v>
      </c>
      <c r="C544" s="25">
        <f>SUM(Lights!C544,Mediums!C544,'Articulated Trucks'!C544)</f>
        <v>1067</v>
      </c>
    </row>
    <row r="545" spans="1:3" x14ac:dyDescent="0.25">
      <c r="A545" s="37"/>
      <c r="B545" s="25" t="s">
        <v>305</v>
      </c>
      <c r="C545" s="25">
        <f>SUM(Lights!C545,Mediums!C545,'Articulated Trucks'!C545)</f>
        <v>1139</v>
      </c>
    </row>
    <row r="546" spans="1:3" x14ac:dyDescent="0.25">
      <c r="A546" s="37"/>
      <c r="B546" s="25" t="s">
        <v>210</v>
      </c>
      <c r="C546" s="25">
        <f>SUM(Lights!C546,Mediums!C546,'Articulated Trucks'!C546)</f>
        <v>1078</v>
      </c>
    </row>
    <row r="547" spans="1:3" x14ac:dyDescent="0.25">
      <c r="A547" s="37"/>
      <c r="B547" s="25"/>
      <c r="C547" s="25">
        <f>SUM(Lights!C547,Mediums!C547,'Articulated Trucks'!C547)</f>
        <v>0</v>
      </c>
    </row>
    <row r="548" spans="1:3" x14ac:dyDescent="0.25">
      <c r="A548" s="37"/>
      <c r="B548" s="25" t="s">
        <v>61</v>
      </c>
      <c r="C548" s="25">
        <f>SUM(Lights!C548,Mediums!C548,'Articulated Trucks'!C548)</f>
        <v>1138</v>
      </c>
    </row>
    <row r="549" spans="1:3" x14ac:dyDescent="0.25">
      <c r="A549" s="37"/>
      <c r="B549" s="25" t="s">
        <v>62</v>
      </c>
      <c r="C549" s="25">
        <f>SUM(Lights!C549,Mediums!C549,'Articulated Trucks'!C549)</f>
        <v>1141</v>
      </c>
    </row>
    <row r="550" spans="1:3" x14ac:dyDescent="0.25">
      <c r="A550" s="37"/>
      <c r="B550" s="25" t="s">
        <v>63</v>
      </c>
      <c r="C550" s="25">
        <f>SUM(Lights!C550,Mediums!C550,'Articulated Trucks'!C550)</f>
        <v>1185</v>
      </c>
    </row>
    <row r="551" spans="1:3" x14ac:dyDescent="0.25">
      <c r="A551" s="37"/>
      <c r="B551" s="25" t="s">
        <v>64</v>
      </c>
      <c r="C551" s="25">
        <f>SUM(Lights!C551,Mediums!C551,'Articulated Trucks'!C551)</f>
        <v>1153</v>
      </c>
    </row>
    <row r="552" spans="1:3" x14ac:dyDescent="0.25">
      <c r="A552" s="37"/>
      <c r="B552" s="25" t="s">
        <v>65</v>
      </c>
      <c r="C552" s="25">
        <f>SUM(Lights!C552,Mediums!C552,'Articulated Trucks'!C552)</f>
        <v>1089</v>
      </c>
    </row>
    <row r="553" spans="1:3" x14ac:dyDescent="0.25">
      <c r="A553" s="37"/>
      <c r="B553" s="25" t="s">
        <v>66</v>
      </c>
      <c r="C553" s="25">
        <f>SUM(Lights!C553,Mediums!C553,'Articulated Trucks'!C553)</f>
        <v>1148</v>
      </c>
    </row>
    <row r="554" spans="1:3" x14ac:dyDescent="0.25">
      <c r="A554" s="37"/>
      <c r="B554" s="25" t="s">
        <v>67</v>
      </c>
      <c r="C554" s="25">
        <f>SUM(Lights!C554,Mediums!C554,'Articulated Trucks'!C554)</f>
        <v>1053</v>
      </c>
    </row>
    <row r="555" spans="1:3" x14ac:dyDescent="0.25">
      <c r="A555" s="37"/>
      <c r="B555" s="25" t="s">
        <v>68</v>
      </c>
      <c r="C555" s="25">
        <f>SUM(Lights!C555,Mediums!C555,'Articulated Trucks'!C555)</f>
        <v>1218</v>
      </c>
    </row>
    <row r="556" spans="1:3" x14ac:dyDescent="0.25">
      <c r="A556" s="37"/>
      <c r="B556" s="25" t="s">
        <v>69</v>
      </c>
      <c r="C556" s="25">
        <f>SUM(Lights!C556,Mediums!C556,'Articulated Trucks'!C556)</f>
        <v>1116</v>
      </c>
    </row>
    <row r="557" spans="1:3" x14ac:dyDescent="0.25">
      <c r="A557" s="37"/>
      <c r="B557" s="25" t="s">
        <v>70</v>
      </c>
      <c r="C557" s="25">
        <f>SUM(Lights!C557,Mediums!C557,'Articulated Trucks'!C557)</f>
        <v>1163</v>
      </c>
    </row>
    <row r="558" spans="1:3" x14ac:dyDescent="0.25">
      <c r="A558" s="37"/>
      <c r="B558" s="25" t="s">
        <v>71</v>
      </c>
      <c r="C558" s="25">
        <f>SUM(Lights!C558,Mediums!C558,'Articulated Trucks'!C558)</f>
        <v>1069</v>
      </c>
    </row>
    <row r="559" spans="1:3" x14ac:dyDescent="0.25">
      <c r="A559" s="37"/>
      <c r="B559" s="25" t="s">
        <v>72</v>
      </c>
      <c r="C559" s="25">
        <f>SUM(Lights!C559,Mediums!C559,'Articulated Trucks'!C559)</f>
        <v>978</v>
      </c>
    </row>
    <row r="560" spans="1:3" x14ac:dyDescent="0.25">
      <c r="A560" s="37"/>
      <c r="B560" s="25" t="s">
        <v>73</v>
      </c>
      <c r="C560" s="25">
        <f>SUM(Lights!C560,Mediums!C560,'Articulated Trucks'!C560)</f>
        <v>1212</v>
      </c>
    </row>
    <row r="561" spans="1:3" x14ac:dyDescent="0.25">
      <c r="A561" s="37"/>
      <c r="B561" s="25" t="s">
        <v>74</v>
      </c>
      <c r="C561" s="25">
        <f>SUM(Lights!C561,Mediums!C561,'Articulated Trucks'!C561)</f>
        <v>1143</v>
      </c>
    </row>
    <row r="562" spans="1:3" x14ac:dyDescent="0.25">
      <c r="A562" s="37"/>
      <c r="B562" s="25" t="s">
        <v>75</v>
      </c>
      <c r="C562" s="25">
        <f>SUM(Lights!C562,Mediums!C562,'Articulated Trucks'!C562)</f>
        <v>1025</v>
      </c>
    </row>
    <row r="563" spans="1:3" x14ac:dyDescent="0.25">
      <c r="A563" s="37"/>
      <c r="B563" s="25" t="s">
        <v>76</v>
      </c>
      <c r="C563" s="25">
        <f>SUM(Lights!C563,Mediums!C563,'Articulated Trucks'!C563)</f>
        <v>1023</v>
      </c>
    </row>
    <row r="564" spans="1:3" x14ac:dyDescent="0.25">
      <c r="A564" s="37"/>
      <c r="B564" s="25" t="s">
        <v>77</v>
      </c>
      <c r="C564" s="25">
        <f>SUM(Lights!C564,Mediums!C564,'Articulated Trucks'!C564)</f>
        <v>1068</v>
      </c>
    </row>
    <row r="565" spans="1:3" x14ac:dyDescent="0.25">
      <c r="A565" s="37"/>
      <c r="B565" s="25" t="s">
        <v>78</v>
      </c>
      <c r="C565" s="25">
        <f>SUM(Lights!C565,Mediums!C565,'Articulated Trucks'!C565)</f>
        <v>1103</v>
      </c>
    </row>
    <row r="566" spans="1:3" x14ac:dyDescent="0.25">
      <c r="A566" s="37"/>
      <c r="B566" s="25" t="s">
        <v>79</v>
      </c>
      <c r="C566" s="25">
        <f>SUM(Lights!C566,Mediums!C566,'Articulated Trucks'!C566)</f>
        <v>1058</v>
      </c>
    </row>
    <row r="567" spans="1:3" x14ac:dyDescent="0.25">
      <c r="A567" s="37"/>
      <c r="B567" s="25" t="s">
        <v>80</v>
      </c>
      <c r="C567" s="25">
        <f>SUM(Lights!C567,Mediums!C567,'Articulated Trucks'!C567)</f>
        <v>1035</v>
      </c>
    </row>
    <row r="568" spans="1:3" x14ac:dyDescent="0.25">
      <c r="A568" s="37"/>
      <c r="B568" s="25" t="s">
        <v>81</v>
      </c>
      <c r="C568" s="25">
        <f>SUM(Lights!C568,Mediums!C568,'Articulated Trucks'!C568)</f>
        <v>1040</v>
      </c>
    </row>
    <row r="569" spans="1:3" x14ac:dyDescent="0.25">
      <c r="A569" s="37"/>
      <c r="B569" s="25" t="s">
        <v>82</v>
      </c>
      <c r="C569" s="25">
        <f>SUM(Lights!C569,Mediums!C569,'Articulated Trucks'!C569)</f>
        <v>1056</v>
      </c>
    </row>
    <row r="570" spans="1:3" x14ac:dyDescent="0.25">
      <c r="A570" s="37"/>
      <c r="B570" s="25" t="s">
        <v>83</v>
      </c>
      <c r="C570" s="25">
        <f>SUM(Lights!C570,Mediums!C570,'Articulated Trucks'!C570)</f>
        <v>1053</v>
      </c>
    </row>
    <row r="571" spans="1:3" x14ac:dyDescent="0.25">
      <c r="A571" s="37"/>
      <c r="B571" s="25" t="s">
        <v>84</v>
      </c>
      <c r="C571" s="25">
        <f>SUM(Lights!C571,Mediums!C571,'Articulated Trucks'!C571)</f>
        <v>1051</v>
      </c>
    </row>
    <row r="572" spans="1:3" x14ac:dyDescent="0.25">
      <c r="A572" s="37"/>
      <c r="B572" s="25" t="s">
        <v>85</v>
      </c>
      <c r="C572" s="25">
        <f>SUM(Lights!C572,Mediums!C572,'Articulated Trucks'!C572)</f>
        <v>1017</v>
      </c>
    </row>
    <row r="573" spans="1:3" x14ac:dyDescent="0.25">
      <c r="A573" s="37"/>
      <c r="B573" s="25" t="s">
        <v>86</v>
      </c>
      <c r="C573" s="25">
        <f>SUM(Lights!C573,Mediums!C573,'Articulated Trucks'!C573)</f>
        <v>841</v>
      </c>
    </row>
    <row r="574" spans="1:3" x14ac:dyDescent="0.25">
      <c r="A574" s="37"/>
      <c r="B574" s="25" t="s">
        <v>87</v>
      </c>
      <c r="C574" s="25">
        <f>SUM(Lights!C574,Mediums!C574,'Articulated Trucks'!C574)</f>
        <v>826</v>
      </c>
    </row>
    <row r="575" spans="1:3" x14ac:dyDescent="0.25">
      <c r="A575" s="37"/>
      <c r="B575" s="25" t="s">
        <v>88</v>
      </c>
      <c r="C575" s="25">
        <f>SUM(Lights!C575,Mediums!C575,'Articulated Trucks'!C575)</f>
        <v>905</v>
      </c>
    </row>
    <row r="576" spans="1:3" x14ac:dyDescent="0.25">
      <c r="A576" s="37"/>
      <c r="B576" s="25" t="s">
        <v>89</v>
      </c>
      <c r="C576" s="25">
        <f>SUM(Lights!C576,Mediums!C576,'Articulated Trucks'!C576)</f>
        <v>759</v>
      </c>
    </row>
    <row r="577" spans="1:6" x14ac:dyDescent="0.25">
      <c r="A577" s="37"/>
      <c r="B577" s="25" t="s">
        <v>90</v>
      </c>
      <c r="C577" s="25">
        <f>SUM(Lights!C577,Mediums!C577,'Articulated Trucks'!C577)</f>
        <v>675</v>
      </c>
    </row>
    <row r="578" spans="1:6" x14ac:dyDescent="0.25">
      <c r="A578" s="37"/>
      <c r="B578" s="25" t="s">
        <v>91</v>
      </c>
      <c r="C578" s="25">
        <f>SUM(Lights!C578,Mediums!C578,'Articulated Trucks'!C578)</f>
        <v>652</v>
      </c>
    </row>
    <row r="579" spans="1:6" x14ac:dyDescent="0.25">
      <c r="A579" s="37"/>
      <c r="B579" s="25" t="s">
        <v>92</v>
      </c>
      <c r="C579" s="25">
        <f>SUM(Lights!C579,Mediums!C579,'Articulated Trucks'!C579)</f>
        <v>635</v>
      </c>
    </row>
    <row r="580" spans="1:6" x14ac:dyDescent="0.25">
      <c r="A580" s="37"/>
      <c r="B580" s="25" t="s">
        <v>93</v>
      </c>
      <c r="C580" s="25">
        <f>SUM(Lights!C580,Mediums!C580,'Articulated Trucks'!C580)</f>
        <v>632</v>
      </c>
    </row>
    <row r="581" spans="1:6" x14ac:dyDescent="0.25">
      <c r="A581" s="37"/>
      <c r="B581" s="25" t="s">
        <v>94</v>
      </c>
      <c r="C581" s="25">
        <f>SUM(Lights!C581,Mediums!C581,'Articulated Trucks'!C581)</f>
        <v>602</v>
      </c>
    </row>
    <row r="582" spans="1:6" x14ac:dyDescent="0.25">
      <c r="A582" s="37"/>
      <c r="B582" s="25" t="s">
        <v>95</v>
      </c>
      <c r="C582" s="25">
        <f>SUM(Lights!C582,Mediums!C582,'Articulated Trucks'!C582)</f>
        <v>541</v>
      </c>
    </row>
    <row r="583" spans="1:6" x14ac:dyDescent="0.25">
      <c r="A583" s="37"/>
      <c r="B583" s="25" t="s">
        <v>96</v>
      </c>
      <c r="C583" s="25">
        <f>SUM(Lights!C583,Mediums!C583,'Articulated Trucks'!C583)</f>
        <v>574</v>
      </c>
    </row>
    <row r="584" spans="1:6" x14ac:dyDescent="0.25">
      <c r="A584" s="37"/>
      <c r="B584" s="25" t="s">
        <v>97</v>
      </c>
      <c r="C584" s="25">
        <f>SUM(Lights!C584,Mediums!C584,'Articulated Trucks'!C584)</f>
        <v>559</v>
      </c>
    </row>
    <row r="585" spans="1:6" x14ac:dyDescent="0.25">
      <c r="A585" s="37"/>
      <c r="B585" s="25" t="s">
        <v>98</v>
      </c>
      <c r="C585" s="25">
        <f>SUM(Lights!C585,Mediums!C585,'Articulated Trucks'!C585)</f>
        <v>568</v>
      </c>
    </row>
    <row r="586" spans="1:6" x14ac:dyDescent="0.25">
      <c r="A586" s="37"/>
      <c r="B586" s="25" t="s">
        <v>99</v>
      </c>
      <c r="C586" s="25">
        <f>SUM(Lights!C586,Mediums!C586,'Articulated Trucks'!C586)</f>
        <v>551</v>
      </c>
    </row>
    <row r="587" spans="1:6" x14ac:dyDescent="0.25">
      <c r="A587" s="37"/>
      <c r="B587" s="25" t="s">
        <v>100</v>
      </c>
      <c r="C587" s="25">
        <f>SUM(Lights!C587,Mediums!C587,'Articulated Trucks'!C587)</f>
        <v>573</v>
      </c>
    </row>
    <row r="588" spans="1:6" x14ac:dyDescent="0.25">
      <c r="A588" s="37"/>
      <c r="B588" s="25" t="s">
        <v>101</v>
      </c>
      <c r="C588" s="25">
        <f>SUM(Lights!C588,Mediums!C588,'Articulated Trucks'!C588)</f>
        <v>513</v>
      </c>
    </row>
    <row r="589" spans="1:6" x14ac:dyDescent="0.25">
      <c r="A589" s="37"/>
      <c r="B589" s="25" t="s">
        <v>102</v>
      </c>
      <c r="C589" s="25">
        <f>SUM(Lights!C589,Mediums!C589,'Articulated Trucks'!C589)</f>
        <v>497</v>
      </c>
    </row>
    <row r="590" spans="1:6" x14ac:dyDescent="0.25">
      <c r="A590" s="37"/>
      <c r="B590" s="25" t="s">
        <v>103</v>
      </c>
      <c r="C590" s="25">
        <f>SUM(Lights!C590,Mediums!C590,'Articulated Trucks'!C590)</f>
        <v>443</v>
      </c>
    </row>
    <row r="591" spans="1:6" x14ac:dyDescent="0.25">
      <c r="A591" s="37"/>
      <c r="B591" s="25" t="s">
        <v>104</v>
      </c>
      <c r="C591" s="25">
        <f>SUM(Lights!C591,Mediums!C591,'Articulated Trucks'!C591)</f>
        <v>442</v>
      </c>
    </row>
    <row r="592" spans="1:6" x14ac:dyDescent="0.25">
      <c r="A592" s="37"/>
      <c r="B592" s="25" t="s">
        <v>105</v>
      </c>
      <c r="C592" s="25">
        <f>SUM(Lights!C592,Mediums!C592,'Articulated Trucks'!C592)</f>
        <v>407</v>
      </c>
      <c r="F592" s="27" t="s">
        <v>326</v>
      </c>
    </row>
    <row r="593" spans="1:8" x14ac:dyDescent="0.25">
      <c r="A593" s="38"/>
      <c r="B593" s="25" t="s">
        <v>106</v>
      </c>
      <c r="C593" s="25">
        <f>SUM(Lights!C593,Mediums!C593,'Articulated Trucks'!C593)</f>
        <v>386</v>
      </c>
      <c r="D593" s="25">
        <f>+SUM(C497:C593)</f>
        <v>65965</v>
      </c>
      <c r="F593">
        <v>13219</v>
      </c>
      <c r="H593" s="25">
        <f>SUM(D593,F593)</f>
        <v>79184</v>
      </c>
    </row>
    <row r="594" spans="1:8" x14ac:dyDescent="0.25">
      <c r="A594" s="39" t="s">
        <v>113</v>
      </c>
      <c r="B594" s="25" t="s">
        <v>5</v>
      </c>
      <c r="C594" s="25">
        <f>SUM(Lights!C594,Mediums!C594,'Articulated Trucks'!C594)</f>
        <v>304</v>
      </c>
    </row>
    <row r="595" spans="1:8" x14ac:dyDescent="0.25">
      <c r="A595" s="37"/>
      <c r="B595" s="25" t="s">
        <v>12</v>
      </c>
      <c r="C595" s="25">
        <f>SUM(Lights!C595,Mediums!C595,'Articulated Trucks'!C595)</f>
        <v>323</v>
      </c>
    </row>
    <row r="596" spans="1:8" x14ac:dyDescent="0.25">
      <c r="A596" s="37"/>
      <c r="B596" s="25" t="s">
        <v>13</v>
      </c>
      <c r="C596" s="25">
        <f>SUM(Lights!C596,Mediums!C596,'Articulated Trucks'!C596)</f>
        <v>279</v>
      </c>
    </row>
    <row r="597" spans="1:8" x14ac:dyDescent="0.25">
      <c r="A597" s="37"/>
      <c r="B597" s="25" t="s">
        <v>14</v>
      </c>
      <c r="C597" s="25">
        <f>SUM(Lights!C597,Mediums!C597,'Articulated Trucks'!C597)</f>
        <v>244</v>
      </c>
    </row>
    <row r="598" spans="1:8" x14ac:dyDescent="0.25">
      <c r="A598" s="37"/>
      <c r="B598" s="25" t="s">
        <v>15</v>
      </c>
      <c r="C598" s="25">
        <f>SUM(Lights!C598,Mediums!C598,'Articulated Trucks'!C598)</f>
        <v>213</v>
      </c>
    </row>
    <row r="599" spans="1:8" x14ac:dyDescent="0.25">
      <c r="A599" s="37"/>
      <c r="B599" s="25" t="s">
        <v>16</v>
      </c>
      <c r="C599" s="25">
        <f>SUM(Lights!C599,Mediums!C599,'Articulated Trucks'!C599)</f>
        <v>227</v>
      </c>
    </row>
    <row r="600" spans="1:8" x14ac:dyDescent="0.25">
      <c r="A600" s="37"/>
      <c r="B600" s="25" t="s">
        <v>17</v>
      </c>
      <c r="C600" s="25">
        <f>SUM(Lights!C600,Mediums!C600,'Articulated Trucks'!C600)</f>
        <v>183</v>
      </c>
    </row>
    <row r="601" spans="1:8" x14ac:dyDescent="0.25">
      <c r="A601" s="37"/>
      <c r="B601" s="25" t="s">
        <v>18</v>
      </c>
      <c r="C601" s="25">
        <f>SUM(Lights!C601,Mediums!C601,'Articulated Trucks'!C601)</f>
        <v>218</v>
      </c>
    </row>
    <row r="602" spans="1:8" x14ac:dyDescent="0.25">
      <c r="A602" s="37"/>
      <c r="B602" s="25" t="s">
        <v>19</v>
      </c>
      <c r="C602" s="25">
        <f>SUM(Lights!C602,Mediums!C602,'Articulated Trucks'!C602)</f>
        <v>154</v>
      </c>
    </row>
    <row r="603" spans="1:8" x14ac:dyDescent="0.25">
      <c r="A603" s="37"/>
      <c r="B603" s="25" t="s">
        <v>20</v>
      </c>
      <c r="C603" s="25">
        <f>SUM(Lights!C603,Mediums!C603,'Articulated Trucks'!C603)</f>
        <v>188</v>
      </c>
    </row>
    <row r="604" spans="1:8" x14ac:dyDescent="0.25">
      <c r="A604" s="37"/>
      <c r="B604" s="25" t="s">
        <v>21</v>
      </c>
      <c r="C604" s="25">
        <f>SUM(Lights!C604,Mediums!C604,'Articulated Trucks'!C604)</f>
        <v>166</v>
      </c>
    </row>
    <row r="605" spans="1:8" x14ac:dyDescent="0.25">
      <c r="A605" s="37"/>
      <c r="B605" s="25" t="s">
        <v>22</v>
      </c>
      <c r="C605" s="25">
        <f>SUM(Lights!C605,Mediums!C605,'Articulated Trucks'!C605)</f>
        <v>166</v>
      </c>
    </row>
    <row r="606" spans="1:8" x14ac:dyDescent="0.25">
      <c r="A606" s="37"/>
      <c r="B606" s="25" t="s">
        <v>23</v>
      </c>
      <c r="C606" s="25">
        <f>SUM(Lights!C606,Mediums!C606,'Articulated Trucks'!C606)</f>
        <v>163</v>
      </c>
    </row>
    <row r="607" spans="1:8" x14ac:dyDescent="0.25">
      <c r="A607" s="37"/>
      <c r="B607" s="25" t="s">
        <v>24</v>
      </c>
      <c r="C607" s="25">
        <f>SUM(Lights!C607,Mediums!C607,'Articulated Trucks'!C607)</f>
        <v>177</v>
      </c>
    </row>
    <row r="608" spans="1:8" x14ac:dyDescent="0.25">
      <c r="A608" s="37"/>
      <c r="B608" s="25" t="s">
        <v>25</v>
      </c>
      <c r="C608" s="25">
        <f>SUM(Lights!C608,Mediums!C608,'Articulated Trucks'!C608)</f>
        <v>122</v>
      </c>
    </row>
    <row r="609" spans="1:3" x14ac:dyDescent="0.25">
      <c r="A609" s="37"/>
      <c r="B609" s="25" t="s">
        <v>26</v>
      </c>
      <c r="C609" s="25">
        <f>SUM(Lights!C609,Mediums!C609,'Articulated Trucks'!C609)</f>
        <v>147</v>
      </c>
    </row>
    <row r="610" spans="1:3" x14ac:dyDescent="0.25">
      <c r="A610" s="37"/>
      <c r="B610" s="25" t="s">
        <v>27</v>
      </c>
      <c r="C610" s="25">
        <f>SUM(Lights!C610,Mediums!C610,'Articulated Trucks'!C610)</f>
        <v>140</v>
      </c>
    </row>
    <row r="611" spans="1:3" x14ac:dyDescent="0.25">
      <c r="A611" s="37"/>
      <c r="B611" s="25" t="s">
        <v>28</v>
      </c>
      <c r="C611" s="25">
        <f>SUM(Lights!C611,Mediums!C611,'Articulated Trucks'!C611)</f>
        <v>162</v>
      </c>
    </row>
    <row r="612" spans="1:3" x14ac:dyDescent="0.25">
      <c r="A612" s="37"/>
      <c r="B612" s="25" t="s">
        <v>29</v>
      </c>
      <c r="C612" s="25">
        <f>SUM(Lights!C612,Mediums!C612,'Articulated Trucks'!C612)</f>
        <v>164</v>
      </c>
    </row>
    <row r="613" spans="1:3" x14ac:dyDescent="0.25">
      <c r="A613" s="37"/>
      <c r="B613" s="25" t="s">
        <v>30</v>
      </c>
      <c r="C613" s="25">
        <f>SUM(Lights!C613,Mediums!C613,'Articulated Trucks'!C613)</f>
        <v>205</v>
      </c>
    </row>
    <row r="614" spans="1:3" x14ac:dyDescent="0.25">
      <c r="A614" s="37"/>
      <c r="B614" s="25" t="s">
        <v>31</v>
      </c>
      <c r="C614" s="25">
        <f>SUM(Lights!C614,Mediums!C614,'Articulated Trucks'!C614)</f>
        <v>247</v>
      </c>
    </row>
    <row r="615" spans="1:3" x14ac:dyDescent="0.25">
      <c r="A615" s="37"/>
      <c r="B615" s="25" t="s">
        <v>32</v>
      </c>
      <c r="C615" s="25">
        <f>SUM(Lights!C615,Mediums!C615,'Articulated Trucks'!C615)</f>
        <v>381</v>
      </c>
    </row>
    <row r="616" spans="1:3" x14ac:dyDescent="0.25">
      <c r="A616" s="37"/>
      <c r="B616" s="25" t="s">
        <v>33</v>
      </c>
      <c r="C616" s="25">
        <f>SUM(Lights!C616,Mediums!C616,'Articulated Trucks'!C616)</f>
        <v>391</v>
      </c>
    </row>
    <row r="617" spans="1:3" x14ac:dyDescent="0.25">
      <c r="A617" s="37"/>
      <c r="B617" s="25" t="s">
        <v>34</v>
      </c>
      <c r="C617" s="25">
        <f>SUM(Lights!C617,Mediums!C617,'Articulated Trucks'!C617)</f>
        <v>413</v>
      </c>
    </row>
    <row r="618" spans="1:3" x14ac:dyDescent="0.25">
      <c r="A618" s="37"/>
      <c r="B618" s="25" t="s">
        <v>35</v>
      </c>
      <c r="C618" s="25">
        <f>SUM(Lights!C618,Mediums!C618,'Articulated Trucks'!C618)</f>
        <v>350</v>
      </c>
    </row>
    <row r="619" spans="1:3" x14ac:dyDescent="0.25">
      <c r="A619" s="37"/>
      <c r="B619" s="25" t="s">
        <v>36</v>
      </c>
      <c r="C619" s="25">
        <f>SUM(Lights!C619,Mediums!C619,'Articulated Trucks'!C619)</f>
        <v>353</v>
      </c>
    </row>
    <row r="620" spans="1:3" x14ac:dyDescent="0.25">
      <c r="A620" s="37"/>
      <c r="B620" s="25" t="s">
        <v>37</v>
      </c>
      <c r="C620" s="25">
        <f>SUM(Lights!C620,Mediums!C620,'Articulated Trucks'!C620)</f>
        <v>303</v>
      </c>
    </row>
    <row r="621" spans="1:3" x14ac:dyDescent="0.25">
      <c r="A621" s="37"/>
      <c r="B621" s="25" t="s">
        <v>38</v>
      </c>
      <c r="C621" s="25">
        <f>SUM(Lights!C621,Mediums!C621,'Articulated Trucks'!C621)</f>
        <v>306</v>
      </c>
    </row>
    <row r="622" spans="1:3" x14ac:dyDescent="0.25">
      <c r="A622" s="37"/>
      <c r="B622" s="25" t="s">
        <v>39</v>
      </c>
      <c r="C622" s="25">
        <f>SUM(Lights!C622,Mediums!C622,'Articulated Trucks'!C622)</f>
        <v>348</v>
      </c>
    </row>
    <row r="623" spans="1:3" x14ac:dyDescent="0.25">
      <c r="A623" s="37"/>
      <c r="B623" s="25" t="s">
        <v>40</v>
      </c>
      <c r="C623" s="25">
        <f>SUM(Lights!C623,Mediums!C623,'Articulated Trucks'!C623)</f>
        <v>434</v>
      </c>
    </row>
    <row r="624" spans="1:3" x14ac:dyDescent="0.25">
      <c r="A624" s="37"/>
      <c r="B624" s="25" t="s">
        <v>41</v>
      </c>
      <c r="C624" s="25">
        <f>SUM(Lights!C624,Mediums!C624,'Articulated Trucks'!C624)</f>
        <v>412</v>
      </c>
    </row>
    <row r="625" spans="1:3" x14ac:dyDescent="0.25">
      <c r="A625" s="37"/>
      <c r="B625" s="25" t="s">
        <v>42</v>
      </c>
      <c r="C625" s="25">
        <f>SUM(Lights!C625,Mediums!C625,'Articulated Trucks'!C625)</f>
        <v>455</v>
      </c>
    </row>
    <row r="626" spans="1:3" x14ac:dyDescent="0.25">
      <c r="A626" s="37"/>
      <c r="B626" s="25" t="s">
        <v>43</v>
      </c>
      <c r="C626" s="25">
        <f>SUM(Lights!C626,Mediums!C626,'Articulated Trucks'!C626)</f>
        <v>417</v>
      </c>
    </row>
    <row r="627" spans="1:3" x14ac:dyDescent="0.25">
      <c r="A627" s="37"/>
      <c r="B627" s="25" t="s">
        <v>44</v>
      </c>
      <c r="C627" s="25">
        <f>SUM(Lights!C627,Mediums!C627,'Articulated Trucks'!C627)</f>
        <v>526</v>
      </c>
    </row>
    <row r="628" spans="1:3" x14ac:dyDescent="0.25">
      <c r="A628" s="37"/>
      <c r="B628" s="25" t="s">
        <v>45</v>
      </c>
      <c r="C628" s="25">
        <f>SUM(Lights!C628,Mediums!C628,'Articulated Trucks'!C628)</f>
        <v>654</v>
      </c>
    </row>
    <row r="629" spans="1:3" x14ac:dyDescent="0.25">
      <c r="A629" s="37"/>
      <c r="B629" s="25" t="s">
        <v>46</v>
      </c>
      <c r="C629" s="25">
        <f>SUM(Lights!C629,Mediums!C629,'Articulated Trucks'!C629)</f>
        <v>736</v>
      </c>
    </row>
    <row r="630" spans="1:3" x14ac:dyDescent="0.25">
      <c r="A630" s="37"/>
      <c r="B630" s="25" t="s">
        <v>47</v>
      </c>
      <c r="C630" s="25">
        <f>SUM(Lights!C630,Mediums!C630,'Articulated Trucks'!C630)</f>
        <v>677</v>
      </c>
    </row>
    <row r="631" spans="1:3" x14ac:dyDescent="0.25">
      <c r="A631" s="37"/>
      <c r="B631" s="25" t="s">
        <v>48</v>
      </c>
      <c r="C631" s="25">
        <f>SUM(Lights!C631,Mediums!C631,'Articulated Trucks'!C631)</f>
        <v>765</v>
      </c>
    </row>
    <row r="632" spans="1:3" x14ac:dyDescent="0.25">
      <c r="A632" s="37"/>
      <c r="B632" s="25" t="s">
        <v>49</v>
      </c>
      <c r="C632" s="25">
        <f>SUM(Lights!C632,Mediums!C632,'Articulated Trucks'!C632)</f>
        <v>912</v>
      </c>
    </row>
    <row r="633" spans="1:3" x14ac:dyDescent="0.25">
      <c r="A633" s="37"/>
      <c r="B633" s="25" t="s">
        <v>50</v>
      </c>
      <c r="C633" s="25">
        <f>SUM(Lights!C633,Mediums!C633,'Articulated Trucks'!C633)</f>
        <v>865</v>
      </c>
    </row>
    <row r="634" spans="1:3" x14ac:dyDescent="0.25">
      <c r="A634" s="37"/>
      <c r="B634" s="25" t="s">
        <v>51</v>
      </c>
      <c r="C634" s="25">
        <f>SUM(Lights!C634,Mediums!C634,'Articulated Trucks'!C634)</f>
        <v>955</v>
      </c>
    </row>
    <row r="635" spans="1:3" x14ac:dyDescent="0.25">
      <c r="A635" s="37"/>
      <c r="B635" s="25" t="s">
        <v>52</v>
      </c>
      <c r="C635" s="25">
        <f>SUM(Lights!C635,Mediums!C635,'Articulated Trucks'!C635)</f>
        <v>1061</v>
      </c>
    </row>
    <row r="636" spans="1:3" x14ac:dyDescent="0.25">
      <c r="A636" s="37"/>
      <c r="B636" s="25" t="s">
        <v>53</v>
      </c>
      <c r="C636" s="25">
        <f>SUM(Lights!C636,Mediums!C636,'Articulated Trucks'!C636)</f>
        <v>1063</v>
      </c>
    </row>
    <row r="637" spans="1:3" x14ac:dyDescent="0.25">
      <c r="A637" s="37"/>
      <c r="B637" s="25" t="s">
        <v>54</v>
      </c>
      <c r="C637" s="25">
        <f>SUM(Lights!C637,Mediums!C637,'Articulated Trucks'!C637)</f>
        <v>1082</v>
      </c>
    </row>
    <row r="638" spans="1:3" x14ac:dyDescent="0.25">
      <c r="A638" s="37"/>
      <c r="B638" s="25" t="s">
        <v>55</v>
      </c>
      <c r="C638" s="25">
        <f>SUM(Lights!C638,Mediums!C638,'Articulated Trucks'!C638)</f>
        <v>1085</v>
      </c>
    </row>
    <row r="639" spans="1:3" x14ac:dyDescent="0.25">
      <c r="A639" s="37"/>
      <c r="B639" s="25" t="s">
        <v>56</v>
      </c>
      <c r="C639" s="25">
        <f>SUM(Lights!C639,Mediums!C639,'Articulated Trucks'!C639)</f>
        <v>1203</v>
      </c>
    </row>
    <row r="640" spans="1:3" x14ac:dyDescent="0.25">
      <c r="A640" s="37"/>
      <c r="B640" s="25" t="s">
        <v>57</v>
      </c>
      <c r="C640" s="25">
        <f>SUM(Lights!C640,Mediums!C640,'Articulated Trucks'!C640)</f>
        <v>1189</v>
      </c>
    </row>
    <row r="641" spans="1:3" x14ac:dyDescent="0.25">
      <c r="A641" s="37"/>
      <c r="B641" s="25" t="s">
        <v>58</v>
      </c>
      <c r="C641" s="25">
        <f>SUM(Lights!C641,Mediums!C641,'Articulated Trucks'!C641)</f>
        <v>1188</v>
      </c>
    </row>
    <row r="642" spans="1:3" x14ac:dyDescent="0.25">
      <c r="A642" s="37"/>
      <c r="B642" s="25" t="s">
        <v>59</v>
      </c>
      <c r="C642" s="25">
        <f>SUM(Lights!C642,Mediums!C642,'Articulated Trucks'!C642)</f>
        <v>1156</v>
      </c>
    </row>
    <row r="643" spans="1:3" x14ac:dyDescent="0.25">
      <c r="A643" s="37"/>
      <c r="B643" s="25" t="s">
        <v>60</v>
      </c>
      <c r="C643" s="25">
        <f>SUM(Lights!C643,Mediums!C643,'Articulated Trucks'!C643)</f>
        <v>1235</v>
      </c>
    </row>
    <row r="644" spans="1:3" x14ac:dyDescent="0.25">
      <c r="A644" s="37"/>
      <c r="B644" s="25" t="s">
        <v>61</v>
      </c>
      <c r="C644" s="25">
        <f>SUM(Lights!C644,Mediums!C644,'Articulated Trucks'!C644)</f>
        <v>1162</v>
      </c>
    </row>
    <row r="645" spans="1:3" x14ac:dyDescent="0.25">
      <c r="A645" s="37"/>
      <c r="B645" s="25" t="s">
        <v>62</v>
      </c>
      <c r="C645" s="25">
        <f>SUM(Lights!C645,Mediums!C645,'Articulated Trucks'!C645)</f>
        <v>1117</v>
      </c>
    </row>
    <row r="646" spans="1:3" x14ac:dyDescent="0.25">
      <c r="A646" s="37"/>
      <c r="B646" s="25" t="s">
        <v>63</v>
      </c>
      <c r="C646" s="25">
        <f>SUM(Lights!C646,Mediums!C646,'Articulated Trucks'!C646)</f>
        <v>1175</v>
      </c>
    </row>
    <row r="647" spans="1:3" x14ac:dyDescent="0.25">
      <c r="A647" s="37"/>
      <c r="B647" s="25" t="s">
        <v>64</v>
      </c>
      <c r="C647" s="25">
        <f>SUM(Lights!C647,Mediums!C647,'Articulated Trucks'!C647)</f>
        <v>1193</v>
      </c>
    </row>
    <row r="648" spans="1:3" x14ac:dyDescent="0.25">
      <c r="A648" s="37"/>
      <c r="B648" s="25" t="s">
        <v>65</v>
      </c>
      <c r="C648" s="25">
        <f>SUM(Lights!C648,Mediums!C648,'Articulated Trucks'!C648)</f>
        <v>1126</v>
      </c>
    </row>
    <row r="649" spans="1:3" x14ac:dyDescent="0.25">
      <c r="A649" s="37"/>
      <c r="B649" s="25" t="s">
        <v>66</v>
      </c>
      <c r="C649" s="25">
        <f>SUM(Lights!C649,Mediums!C649,'Articulated Trucks'!C649)</f>
        <v>1142</v>
      </c>
    </row>
    <row r="650" spans="1:3" x14ac:dyDescent="0.25">
      <c r="A650" s="37"/>
      <c r="B650" s="25" t="s">
        <v>67</v>
      </c>
      <c r="C650" s="25">
        <f>SUM(Lights!C650,Mediums!C650,'Articulated Trucks'!C650)</f>
        <v>1128</v>
      </c>
    </row>
    <row r="651" spans="1:3" x14ac:dyDescent="0.25">
      <c r="A651" s="37"/>
      <c r="B651" s="25" t="s">
        <v>68</v>
      </c>
      <c r="C651" s="25">
        <f>SUM(Lights!C651,Mediums!C651,'Articulated Trucks'!C651)</f>
        <v>1103</v>
      </c>
    </row>
    <row r="652" spans="1:3" x14ac:dyDescent="0.25">
      <c r="A652" s="37"/>
      <c r="B652" s="25" t="s">
        <v>69</v>
      </c>
      <c r="C652" s="25">
        <f>SUM(Lights!C652,Mediums!C652,'Articulated Trucks'!C652)</f>
        <v>1153</v>
      </c>
    </row>
    <row r="653" spans="1:3" x14ac:dyDescent="0.25">
      <c r="A653" s="37"/>
      <c r="B653" s="25" t="s">
        <v>70</v>
      </c>
      <c r="C653" s="25">
        <f>SUM(Lights!C653,Mediums!C653,'Articulated Trucks'!C653)</f>
        <v>1145</v>
      </c>
    </row>
    <row r="654" spans="1:3" x14ac:dyDescent="0.25">
      <c r="A654" s="37"/>
      <c r="B654" s="25" t="s">
        <v>71</v>
      </c>
      <c r="C654" s="25">
        <f>SUM(Lights!C654,Mediums!C654,'Articulated Trucks'!C654)</f>
        <v>1141</v>
      </c>
    </row>
    <row r="655" spans="1:3" x14ac:dyDescent="0.25">
      <c r="A655" s="37"/>
      <c r="B655" s="25" t="s">
        <v>72</v>
      </c>
      <c r="C655" s="25">
        <f>SUM(Lights!C655,Mediums!C655,'Articulated Trucks'!C655)</f>
        <v>1125</v>
      </c>
    </row>
    <row r="656" spans="1:3" x14ac:dyDescent="0.25">
      <c r="A656" s="37"/>
      <c r="B656" s="25" t="s">
        <v>73</v>
      </c>
      <c r="C656" s="25">
        <f>SUM(Lights!C656,Mediums!C656,'Articulated Trucks'!C656)</f>
        <v>1133</v>
      </c>
    </row>
    <row r="657" spans="1:3" x14ac:dyDescent="0.25">
      <c r="A657" s="37"/>
      <c r="B657" s="25" t="s">
        <v>74</v>
      </c>
      <c r="C657" s="25">
        <f>SUM(Lights!C657,Mediums!C657,'Articulated Trucks'!C657)</f>
        <v>1159</v>
      </c>
    </row>
    <row r="658" spans="1:3" x14ac:dyDescent="0.25">
      <c r="A658" s="37"/>
      <c r="B658" s="25" t="s">
        <v>75</v>
      </c>
      <c r="C658" s="25">
        <f>SUM(Lights!C658,Mediums!C658,'Articulated Trucks'!C658)</f>
        <v>1142</v>
      </c>
    </row>
    <row r="659" spans="1:3" x14ac:dyDescent="0.25">
      <c r="A659" s="37"/>
      <c r="B659" s="25" t="s">
        <v>76</v>
      </c>
      <c r="C659" s="25">
        <f>SUM(Lights!C659,Mediums!C659,'Articulated Trucks'!C659)</f>
        <v>1126</v>
      </c>
    </row>
    <row r="660" spans="1:3" x14ac:dyDescent="0.25">
      <c r="A660" s="37"/>
      <c r="B660" s="25" t="s">
        <v>77</v>
      </c>
      <c r="C660" s="25">
        <f>SUM(Lights!C660,Mediums!C660,'Articulated Trucks'!C660)</f>
        <v>1093</v>
      </c>
    </row>
    <row r="661" spans="1:3" x14ac:dyDescent="0.25">
      <c r="A661" s="37"/>
      <c r="B661" s="25" t="s">
        <v>78</v>
      </c>
      <c r="C661" s="25">
        <f>SUM(Lights!C661,Mediums!C661,'Articulated Trucks'!C661)</f>
        <v>786</v>
      </c>
    </row>
    <row r="662" spans="1:3" x14ac:dyDescent="0.25">
      <c r="A662" s="37"/>
      <c r="B662" s="25" t="s">
        <v>79</v>
      </c>
      <c r="C662" s="25">
        <f>SUM(Lights!C662,Mediums!C662,'Articulated Trucks'!C662)</f>
        <v>1065</v>
      </c>
    </row>
    <row r="663" spans="1:3" x14ac:dyDescent="0.25">
      <c r="A663" s="37"/>
      <c r="B663" s="25" t="s">
        <v>80</v>
      </c>
      <c r="C663" s="25">
        <f>SUM(Lights!C663,Mediums!C663,'Articulated Trucks'!C663)</f>
        <v>1181</v>
      </c>
    </row>
    <row r="664" spans="1:3" x14ac:dyDescent="0.25">
      <c r="A664" s="37"/>
      <c r="B664" s="25" t="s">
        <v>81</v>
      </c>
      <c r="C664" s="25">
        <f>SUM(Lights!C664,Mediums!C664,'Articulated Trucks'!C664)</f>
        <v>1176</v>
      </c>
    </row>
    <row r="665" spans="1:3" x14ac:dyDescent="0.25">
      <c r="A665" s="37"/>
      <c r="B665" s="25" t="s">
        <v>82</v>
      </c>
      <c r="C665" s="25">
        <f>SUM(Lights!C665,Mediums!C665,'Articulated Trucks'!C665)</f>
        <v>1066</v>
      </c>
    </row>
    <row r="666" spans="1:3" x14ac:dyDescent="0.25">
      <c r="A666" s="37"/>
      <c r="B666" s="25" t="s">
        <v>83</v>
      </c>
      <c r="C666" s="25">
        <f>SUM(Lights!C666,Mediums!C666,'Articulated Trucks'!C666)</f>
        <v>968</v>
      </c>
    </row>
    <row r="667" spans="1:3" x14ac:dyDescent="0.25">
      <c r="A667" s="37"/>
      <c r="B667" s="25" t="s">
        <v>84</v>
      </c>
      <c r="C667" s="25">
        <f>SUM(Lights!C667,Mediums!C667,'Articulated Trucks'!C667)</f>
        <v>994</v>
      </c>
    </row>
    <row r="668" spans="1:3" x14ac:dyDescent="0.25">
      <c r="A668" s="37"/>
      <c r="B668" s="25" t="s">
        <v>85</v>
      </c>
      <c r="C668" s="25">
        <f>SUM(Lights!C668,Mediums!C668,'Articulated Trucks'!C668)</f>
        <v>908</v>
      </c>
    </row>
    <row r="669" spans="1:3" x14ac:dyDescent="0.25">
      <c r="A669" s="37"/>
      <c r="B669" s="25" t="s">
        <v>86</v>
      </c>
      <c r="C669" s="25">
        <f>SUM(Lights!C669,Mediums!C669,'Articulated Trucks'!C669)</f>
        <v>889</v>
      </c>
    </row>
    <row r="670" spans="1:3" x14ac:dyDescent="0.25">
      <c r="A670" s="37"/>
      <c r="B670" s="25" t="s">
        <v>87</v>
      </c>
      <c r="C670" s="25">
        <f>SUM(Lights!C670,Mediums!C670,'Articulated Trucks'!C670)</f>
        <v>859</v>
      </c>
    </row>
    <row r="671" spans="1:3" x14ac:dyDescent="0.25">
      <c r="A671" s="37"/>
      <c r="B671" s="25" t="s">
        <v>88</v>
      </c>
      <c r="C671" s="25">
        <f>SUM(Lights!C671,Mediums!C671,'Articulated Trucks'!C671)</f>
        <v>828</v>
      </c>
    </row>
    <row r="672" spans="1:3" x14ac:dyDescent="0.25">
      <c r="A672" s="37"/>
      <c r="B672" s="25" t="s">
        <v>89</v>
      </c>
      <c r="C672" s="25">
        <f>SUM(Lights!C672,Mediums!C672,'Articulated Trucks'!C672)</f>
        <v>744</v>
      </c>
    </row>
    <row r="673" spans="1:8" x14ac:dyDescent="0.25">
      <c r="A673" s="37"/>
      <c r="B673" s="25" t="s">
        <v>90</v>
      </c>
      <c r="C673" s="25">
        <f>SUM(Lights!C673,Mediums!C673,'Articulated Trucks'!C673)</f>
        <v>710</v>
      </c>
    </row>
    <row r="674" spans="1:8" x14ac:dyDescent="0.25">
      <c r="A674" s="37"/>
      <c r="B674" s="25" t="s">
        <v>91</v>
      </c>
      <c r="C674" s="25">
        <f>SUM(Lights!C674,Mediums!C674,'Articulated Trucks'!C674)</f>
        <v>637</v>
      </c>
    </row>
    <row r="675" spans="1:8" x14ac:dyDescent="0.25">
      <c r="A675" s="37"/>
      <c r="B675" s="25" t="s">
        <v>92</v>
      </c>
      <c r="C675" s="25">
        <f>SUM(Lights!C675,Mediums!C675,'Articulated Trucks'!C675)</f>
        <v>664</v>
      </c>
    </row>
    <row r="676" spans="1:8" x14ac:dyDescent="0.25">
      <c r="A676" s="37"/>
      <c r="B676" s="25" t="s">
        <v>93</v>
      </c>
      <c r="C676" s="25">
        <f>SUM(Lights!C676,Mediums!C676,'Articulated Trucks'!C676)</f>
        <v>607</v>
      </c>
    </row>
    <row r="677" spans="1:8" x14ac:dyDescent="0.25">
      <c r="A677" s="37"/>
      <c r="B677" s="25" t="s">
        <v>94</v>
      </c>
      <c r="C677" s="25">
        <f>SUM(Lights!C677,Mediums!C677,'Articulated Trucks'!C677)</f>
        <v>621</v>
      </c>
    </row>
    <row r="678" spans="1:8" x14ac:dyDescent="0.25">
      <c r="A678" s="37"/>
      <c r="B678" s="25" t="s">
        <v>95</v>
      </c>
      <c r="C678" s="25">
        <f>SUM(Lights!C678,Mediums!C678,'Articulated Trucks'!C678)</f>
        <v>515</v>
      </c>
    </row>
    <row r="679" spans="1:8" x14ac:dyDescent="0.25">
      <c r="A679" s="37"/>
      <c r="B679" s="25" t="s">
        <v>96</v>
      </c>
      <c r="C679" s="25">
        <f>SUM(Lights!C679,Mediums!C679,'Articulated Trucks'!C679)</f>
        <v>547</v>
      </c>
    </row>
    <row r="680" spans="1:8" x14ac:dyDescent="0.25">
      <c r="A680" s="37"/>
      <c r="B680" s="25" t="s">
        <v>97</v>
      </c>
      <c r="C680" s="25">
        <f>SUM(Lights!C680,Mediums!C680,'Articulated Trucks'!C680)</f>
        <v>512</v>
      </c>
    </row>
    <row r="681" spans="1:8" x14ac:dyDescent="0.25">
      <c r="A681" s="37"/>
      <c r="B681" s="25" t="s">
        <v>98</v>
      </c>
      <c r="C681" s="25">
        <f>SUM(Lights!C681,Mediums!C681,'Articulated Trucks'!C681)</f>
        <v>472</v>
      </c>
    </row>
    <row r="682" spans="1:8" x14ac:dyDescent="0.25">
      <c r="A682" s="37"/>
      <c r="B682" s="25" t="s">
        <v>99</v>
      </c>
      <c r="C682" s="25">
        <f>SUM(Lights!C682,Mediums!C682,'Articulated Trucks'!C682)</f>
        <v>448</v>
      </c>
    </row>
    <row r="683" spans="1:8" x14ac:dyDescent="0.25">
      <c r="A683" s="37"/>
      <c r="B683" s="25" t="s">
        <v>100</v>
      </c>
      <c r="C683" s="25">
        <f>SUM(Lights!C683,Mediums!C683,'Articulated Trucks'!C683)</f>
        <v>413</v>
      </c>
    </row>
    <row r="684" spans="1:8" x14ac:dyDescent="0.25">
      <c r="A684" s="37"/>
      <c r="B684" s="25" t="s">
        <v>101</v>
      </c>
      <c r="C684" s="25">
        <f>SUM(Lights!C684,Mediums!C684,'Articulated Trucks'!C684)</f>
        <v>378</v>
      </c>
      <c r="F684" s="27" t="s">
        <v>326</v>
      </c>
    </row>
    <row r="685" spans="1:8" x14ac:dyDescent="0.25">
      <c r="A685" s="38"/>
      <c r="B685" s="25" t="s">
        <v>102</v>
      </c>
      <c r="C685" s="25">
        <f>SUM(Lights!C685,Mediums!C685,'Articulated Trucks'!C685)</f>
        <v>367</v>
      </c>
      <c r="D685" s="25">
        <f>+SUM(C594:C685)</f>
        <v>62825</v>
      </c>
      <c r="F685">
        <v>10115</v>
      </c>
      <c r="H685" s="25">
        <f>SUM(D685,F685)</f>
        <v>72940</v>
      </c>
    </row>
    <row r="686" spans="1:8" x14ac:dyDescent="0.25">
      <c r="A686" s="25"/>
      <c r="B686" s="25"/>
    </row>
  </sheetData>
  <mergeCells count="17">
    <mergeCell ref="A206:A302"/>
    <mergeCell ref="A303:A400"/>
    <mergeCell ref="A401:A496"/>
    <mergeCell ref="A497:A593"/>
    <mergeCell ref="A594:A685"/>
    <mergeCell ref="A110:A205"/>
    <mergeCell ref="B1:C1"/>
    <mergeCell ref="D1:G1"/>
    <mergeCell ref="B2:C2"/>
    <mergeCell ref="D2:G2"/>
    <mergeCell ref="B3:C3"/>
    <mergeCell ref="D3:G3"/>
    <mergeCell ref="B4:C4"/>
    <mergeCell ref="D4:G4"/>
    <mergeCell ref="B5:C5"/>
    <mergeCell ref="D5:G5"/>
    <mergeCell ref="A14:A10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topLeftCell="A61" workbookViewId="0">
      <selection activeCell="N87" sqref="N87"/>
    </sheetView>
  </sheetViews>
  <sheetFormatPr defaultRowHeight="13.2" x14ac:dyDescent="0.25"/>
  <cols>
    <col min="1" max="1" width="13.5546875" customWidth="1"/>
    <col min="2" max="2" width="18" customWidth="1"/>
    <col min="3" max="3" width="13.33203125" customWidth="1"/>
    <col min="4" max="4" width="13.109375" customWidth="1"/>
    <col min="7" max="7" width="11.88671875" customWidth="1"/>
    <col min="8" max="8" width="10.5546875" customWidth="1"/>
    <col min="9" max="9" width="11.6640625" customWidth="1"/>
    <col min="10" max="10" width="10.5546875" customWidth="1"/>
  </cols>
  <sheetData>
    <row r="1" spans="1:7" ht="16.2" x14ac:dyDescent="0.4">
      <c r="A1" s="25"/>
      <c r="B1" s="35" t="s">
        <v>0</v>
      </c>
      <c r="C1" s="35"/>
      <c r="D1" s="36" t="s">
        <v>1</v>
      </c>
      <c r="E1" s="36"/>
      <c r="F1" s="36"/>
      <c r="G1" s="36"/>
    </row>
    <row r="2" spans="1:7" ht="16.2" x14ac:dyDescent="0.4">
      <c r="A2" s="25"/>
      <c r="B2" s="35" t="s">
        <v>2</v>
      </c>
      <c r="C2" s="35"/>
      <c r="D2" s="36" t="s">
        <v>3</v>
      </c>
      <c r="E2" s="36"/>
      <c r="F2" s="36"/>
      <c r="G2" s="36"/>
    </row>
    <row r="3" spans="1:7" ht="16.2" x14ac:dyDescent="0.4">
      <c r="A3" s="25"/>
      <c r="B3" s="35" t="s">
        <v>4</v>
      </c>
      <c r="C3" s="35"/>
      <c r="D3" s="36" t="s">
        <v>5</v>
      </c>
      <c r="E3" s="36"/>
      <c r="F3" s="36"/>
      <c r="G3" s="36"/>
    </row>
    <row r="4" spans="1:7" ht="16.2" x14ac:dyDescent="0.4">
      <c r="A4" s="25"/>
      <c r="B4" s="35" t="s">
        <v>6</v>
      </c>
      <c r="C4" s="35"/>
      <c r="D4" s="36" t="s">
        <v>7</v>
      </c>
      <c r="E4" s="36"/>
      <c r="F4" s="36"/>
      <c r="G4" s="36"/>
    </row>
    <row r="10" spans="1:7" x14ac:dyDescent="0.25">
      <c r="A10" s="27" t="s">
        <v>306</v>
      </c>
      <c r="B10" s="27" t="s">
        <v>307</v>
      </c>
      <c r="C10" s="27" t="s">
        <v>308</v>
      </c>
      <c r="D10" s="27" t="s">
        <v>309</v>
      </c>
      <c r="E10" s="27" t="s">
        <v>310</v>
      </c>
    </row>
    <row r="11" spans="1:7" x14ac:dyDescent="0.25">
      <c r="A11" s="25"/>
      <c r="B11" s="25">
        <f>SUM(Lights!C38:C53)</f>
        <v>16984</v>
      </c>
      <c r="C11" s="25">
        <f>SUM(Mediums!C38:C53)</f>
        <v>444</v>
      </c>
      <c r="D11" s="25">
        <f>SUM('Articulated Trucks'!C38:C53)</f>
        <v>1187</v>
      </c>
      <c r="E11" s="25">
        <f>SUM(B11:D11)</f>
        <v>18615</v>
      </c>
    </row>
    <row r="12" spans="1:7" x14ac:dyDescent="0.25">
      <c r="A12" s="25"/>
      <c r="B12" s="27" t="s">
        <v>311</v>
      </c>
      <c r="C12" s="27" t="s">
        <v>312</v>
      </c>
      <c r="D12" s="27" t="s">
        <v>313</v>
      </c>
      <c r="E12" s="25"/>
    </row>
    <row r="13" spans="1:7" x14ac:dyDescent="0.25">
      <c r="A13" s="25"/>
      <c r="B13" s="28">
        <f>B11/E11</f>
        <v>0.91238248724147197</v>
      </c>
      <c r="C13" s="28">
        <f>C11/E11</f>
        <v>2.3851732473811442E-2</v>
      </c>
      <c r="D13" s="28">
        <f>D11/E11</f>
        <v>6.3765780284716633E-2</v>
      </c>
      <c r="E13" s="25"/>
    </row>
    <row r="14" spans="1:7" x14ac:dyDescent="0.25">
      <c r="A14" s="25"/>
      <c r="B14" s="25"/>
      <c r="C14" s="25"/>
      <c r="D14" s="25"/>
      <c r="E14" s="25"/>
    </row>
    <row r="15" spans="1:7" x14ac:dyDescent="0.25">
      <c r="A15" s="25"/>
      <c r="B15" s="25"/>
      <c r="C15" s="25"/>
      <c r="D15" s="25"/>
      <c r="E15" s="25"/>
    </row>
    <row r="16" spans="1:7" x14ac:dyDescent="0.25">
      <c r="A16" s="25"/>
      <c r="B16" s="27" t="s">
        <v>314</v>
      </c>
      <c r="C16" s="27" t="s">
        <v>315</v>
      </c>
      <c r="D16" s="27" t="s">
        <v>316</v>
      </c>
      <c r="E16" s="27" t="s">
        <v>317</v>
      </c>
    </row>
    <row r="17" spans="1:5" x14ac:dyDescent="0.25">
      <c r="A17" s="25"/>
      <c r="B17" s="25">
        <f>SUM(Lights!C70:C85)</f>
        <v>14243</v>
      </c>
      <c r="C17" s="25">
        <f>SUM(Mediums!C70:C85)</f>
        <v>385</v>
      </c>
      <c r="D17" s="25">
        <f>SUM('Articulated Trucks'!C70:C85)</f>
        <v>1653</v>
      </c>
      <c r="E17" s="25">
        <f>SUM(B17:D17)</f>
        <v>16281</v>
      </c>
    </row>
    <row r="18" spans="1:5" x14ac:dyDescent="0.25">
      <c r="A18" s="25"/>
      <c r="B18" s="27" t="s">
        <v>318</v>
      </c>
      <c r="C18" s="27" t="s">
        <v>319</v>
      </c>
      <c r="D18" s="27" t="s">
        <v>320</v>
      </c>
      <c r="E18" s="25"/>
    </row>
    <row r="19" spans="1:5" x14ac:dyDescent="0.25">
      <c r="A19" s="25"/>
      <c r="B19" s="28">
        <f>B17/E17</f>
        <v>0.87482341379522144</v>
      </c>
      <c r="C19" s="28">
        <f>C17/E17</f>
        <v>2.3647196118174559E-2</v>
      </c>
      <c r="D19" s="28">
        <f>D17/E17</f>
        <v>0.10152939008660401</v>
      </c>
      <c r="E19" s="25"/>
    </row>
    <row r="20" spans="1:5" x14ac:dyDescent="0.25">
      <c r="A20" s="25"/>
      <c r="B20" s="25"/>
      <c r="C20" s="25"/>
      <c r="D20" s="25"/>
      <c r="E20" s="25"/>
    </row>
    <row r="21" spans="1:5" x14ac:dyDescent="0.25">
      <c r="A21" s="25"/>
      <c r="B21" s="25"/>
      <c r="C21" s="25"/>
      <c r="D21" s="25"/>
      <c r="E21" s="25"/>
    </row>
    <row r="22" spans="1:5" x14ac:dyDescent="0.25">
      <c r="A22" s="27" t="s">
        <v>321</v>
      </c>
      <c r="B22" s="27" t="s">
        <v>307</v>
      </c>
      <c r="C22" s="27" t="s">
        <v>308</v>
      </c>
      <c r="D22" s="27" t="s">
        <v>309</v>
      </c>
      <c r="E22" s="27" t="s">
        <v>310</v>
      </c>
    </row>
    <row r="23" spans="1:5" x14ac:dyDescent="0.25">
      <c r="A23" s="25"/>
      <c r="B23" s="25">
        <f>SUM(Lights!C134:C149)</f>
        <v>15736</v>
      </c>
      <c r="C23" s="25">
        <f>SUM(Mediums!C134:C149)</f>
        <v>433</v>
      </c>
      <c r="D23" s="25">
        <f>SUM('Articulated Trucks'!C134:C149)</f>
        <v>1563</v>
      </c>
      <c r="E23" s="25">
        <f>SUM(B23:D23)</f>
        <v>17732</v>
      </c>
    </row>
    <row r="24" spans="1:5" x14ac:dyDescent="0.25">
      <c r="A24" s="25"/>
      <c r="B24" s="27" t="s">
        <v>311</v>
      </c>
      <c r="C24" s="27" t="s">
        <v>312</v>
      </c>
      <c r="D24" s="27" t="s">
        <v>313</v>
      </c>
      <c r="E24" s="25"/>
    </row>
    <row r="25" spans="1:5" x14ac:dyDescent="0.25">
      <c r="A25" s="25"/>
      <c r="B25" s="28">
        <f>B23/E23</f>
        <v>0.88743514549966163</v>
      </c>
      <c r="C25" s="28">
        <f>C23/E23</f>
        <v>2.4419129257838935E-2</v>
      </c>
      <c r="D25" s="28">
        <f>D23/E23</f>
        <v>8.8145725242499431E-2</v>
      </c>
      <c r="E25" s="25"/>
    </row>
    <row r="26" spans="1:5" x14ac:dyDescent="0.25">
      <c r="A26" s="25"/>
      <c r="B26" s="25"/>
      <c r="C26" s="25"/>
      <c r="D26" s="25"/>
      <c r="E26" s="25"/>
    </row>
    <row r="27" spans="1:5" x14ac:dyDescent="0.25">
      <c r="A27" s="25"/>
      <c r="B27" s="25"/>
      <c r="C27" s="25"/>
      <c r="D27" s="25"/>
      <c r="E27" s="25"/>
    </row>
    <row r="28" spans="1:5" x14ac:dyDescent="0.25">
      <c r="A28" s="25"/>
      <c r="B28" s="27" t="s">
        <v>314</v>
      </c>
      <c r="C28" s="27" t="s">
        <v>315</v>
      </c>
      <c r="D28" s="27" t="s">
        <v>316</v>
      </c>
      <c r="E28" s="27" t="s">
        <v>317</v>
      </c>
    </row>
    <row r="29" spans="1:5" x14ac:dyDescent="0.25">
      <c r="A29" s="25"/>
      <c r="B29" s="25">
        <f>SUM(Lights!C166:C181)</f>
        <v>13589</v>
      </c>
      <c r="C29" s="25">
        <f>SUM(Mediums!C166:C181)</f>
        <v>421</v>
      </c>
      <c r="D29" s="25">
        <f>SUM('Articulated Trucks'!C166:C181)</f>
        <v>1911</v>
      </c>
      <c r="E29" s="25">
        <f>SUM(B29:D29)</f>
        <v>15921</v>
      </c>
    </row>
    <row r="30" spans="1:5" x14ac:dyDescent="0.25">
      <c r="A30" s="25"/>
      <c r="B30" s="27" t="s">
        <v>318</v>
      </c>
      <c r="C30" s="27" t="s">
        <v>319</v>
      </c>
      <c r="D30" s="27" t="s">
        <v>320</v>
      </c>
      <c r="E30" s="25"/>
    </row>
    <row r="31" spans="1:5" x14ac:dyDescent="0.25">
      <c r="A31" s="25"/>
      <c r="B31" s="28">
        <f>B29/E29</f>
        <v>0.8535267885183091</v>
      </c>
      <c r="C31" s="28">
        <f>C29/E29</f>
        <v>2.6443062621694616E-2</v>
      </c>
      <c r="D31" s="28">
        <f>D29/E29</f>
        <v>0.12003014885999623</v>
      </c>
      <c r="E31" s="25"/>
    </row>
    <row r="32" spans="1:5" x14ac:dyDescent="0.25">
      <c r="A32" s="25"/>
      <c r="B32" s="25"/>
      <c r="C32" s="25"/>
      <c r="D32" s="25"/>
      <c r="E32" s="25"/>
    </row>
    <row r="33" spans="1:5" x14ac:dyDescent="0.25">
      <c r="A33" s="25"/>
      <c r="B33" s="25"/>
      <c r="C33" s="25"/>
      <c r="D33" s="25"/>
      <c r="E33" s="25"/>
    </row>
    <row r="34" spans="1:5" x14ac:dyDescent="0.25">
      <c r="A34" s="27" t="s">
        <v>322</v>
      </c>
      <c r="B34" s="27" t="s">
        <v>307</v>
      </c>
      <c r="C34" s="27" t="s">
        <v>308</v>
      </c>
      <c r="D34" s="27" t="s">
        <v>309</v>
      </c>
      <c r="E34" s="27" t="s">
        <v>310</v>
      </c>
    </row>
    <row r="35" spans="1:5" x14ac:dyDescent="0.25">
      <c r="A35" s="25"/>
      <c r="B35" s="25">
        <f>SUM(Lights!C230:C245)</f>
        <v>16826</v>
      </c>
      <c r="C35" s="25">
        <f>SUM(Mediums!C230:C245)</f>
        <v>410</v>
      </c>
      <c r="D35" s="25">
        <f>SUM('Articulated Trucks'!C230:C245)</f>
        <v>1874</v>
      </c>
      <c r="E35" s="25">
        <f>SUM(B35:D35)</f>
        <v>19110</v>
      </c>
    </row>
    <row r="36" spans="1:5" x14ac:dyDescent="0.25">
      <c r="A36" s="25"/>
      <c r="B36" s="27" t="s">
        <v>311</v>
      </c>
      <c r="C36" s="27" t="s">
        <v>312</v>
      </c>
      <c r="D36" s="27" t="s">
        <v>313</v>
      </c>
      <c r="E36" s="25"/>
    </row>
    <row r="37" spans="1:5" x14ac:dyDescent="0.25">
      <c r="A37" s="25"/>
      <c r="B37" s="28">
        <f>B35/E35</f>
        <v>0.88048142333856616</v>
      </c>
      <c r="C37" s="28">
        <f>C35/E35</f>
        <v>2.1454735740450027E-2</v>
      </c>
      <c r="D37" s="28">
        <f>D35/E35</f>
        <v>9.8063840920983775E-2</v>
      </c>
      <c r="E37" s="25"/>
    </row>
    <row r="38" spans="1:5" x14ac:dyDescent="0.25">
      <c r="A38" s="25"/>
      <c r="B38" s="25"/>
      <c r="C38" s="25"/>
      <c r="D38" s="25"/>
      <c r="E38" s="25"/>
    </row>
    <row r="39" spans="1:5" x14ac:dyDescent="0.25">
      <c r="A39" s="25"/>
      <c r="B39" s="25"/>
      <c r="C39" s="25"/>
      <c r="D39" s="25"/>
      <c r="E39" s="25"/>
    </row>
    <row r="40" spans="1:5" x14ac:dyDescent="0.25">
      <c r="A40" s="25"/>
      <c r="B40" s="27" t="s">
        <v>314</v>
      </c>
      <c r="C40" s="27" t="s">
        <v>315</v>
      </c>
      <c r="D40" s="27" t="s">
        <v>316</v>
      </c>
      <c r="E40" s="27" t="s">
        <v>317</v>
      </c>
    </row>
    <row r="41" spans="1:5" x14ac:dyDescent="0.25">
      <c r="A41" s="25"/>
      <c r="B41" s="25">
        <f>SUM(Lights!C263:C278)</f>
        <v>14847</v>
      </c>
      <c r="C41" s="25">
        <f>SUM(Mediums!C263:C278)</f>
        <v>433</v>
      </c>
      <c r="D41" s="25">
        <f>SUM('Articulated Trucks'!C359:C375)</f>
        <v>2088</v>
      </c>
      <c r="E41" s="25">
        <f>SUM(B41:D41)</f>
        <v>17368</v>
      </c>
    </row>
    <row r="42" spans="1:5" x14ac:dyDescent="0.25">
      <c r="A42" s="25"/>
      <c r="B42" s="27" t="s">
        <v>318</v>
      </c>
      <c r="C42" s="27" t="s">
        <v>319</v>
      </c>
      <c r="D42" s="27" t="s">
        <v>320</v>
      </c>
      <c r="E42" s="25"/>
    </row>
    <row r="43" spans="1:5" x14ac:dyDescent="0.25">
      <c r="A43" s="25"/>
      <c r="B43" s="28">
        <f>B41/E41</f>
        <v>0.85484799631506214</v>
      </c>
      <c r="C43" s="28">
        <f>C41/E41</f>
        <v>2.4930907415937356E-2</v>
      </c>
      <c r="D43" s="28">
        <f>D41/E41</f>
        <v>0.12022109626900046</v>
      </c>
      <c r="E43" s="25"/>
    </row>
    <row r="44" spans="1:5" x14ac:dyDescent="0.25">
      <c r="A44" s="25"/>
      <c r="B44" s="25"/>
      <c r="C44" s="25"/>
      <c r="D44" s="25"/>
      <c r="E44" s="25"/>
    </row>
    <row r="45" spans="1:5" x14ac:dyDescent="0.25">
      <c r="A45" s="25"/>
      <c r="B45" s="25"/>
      <c r="C45" s="25"/>
      <c r="D45" s="25"/>
      <c r="E45" s="25"/>
    </row>
    <row r="46" spans="1:5" x14ac:dyDescent="0.25">
      <c r="A46" s="27" t="s">
        <v>323</v>
      </c>
      <c r="B46" s="27" t="s">
        <v>307</v>
      </c>
      <c r="C46" s="27" t="s">
        <v>308</v>
      </c>
      <c r="D46" s="27" t="s">
        <v>309</v>
      </c>
      <c r="E46" s="27" t="s">
        <v>310</v>
      </c>
    </row>
    <row r="47" spans="1:5" x14ac:dyDescent="0.25">
      <c r="A47" s="25"/>
      <c r="B47" s="25">
        <f>SUM(Lights!C327:C342)</f>
        <v>16277</v>
      </c>
      <c r="C47" s="25">
        <f>SUM(Mediums!C327:C342)</f>
        <v>483</v>
      </c>
      <c r="D47" s="25">
        <f>SUM('Articulated Trucks'!C327:C342)</f>
        <v>1571</v>
      </c>
      <c r="E47" s="25">
        <f>SUM(B47:D47)</f>
        <v>18331</v>
      </c>
    </row>
    <row r="48" spans="1:5" x14ac:dyDescent="0.25">
      <c r="A48" s="25"/>
      <c r="B48" s="27" t="s">
        <v>311</v>
      </c>
      <c r="C48" s="27" t="s">
        <v>312</v>
      </c>
      <c r="D48" s="27" t="s">
        <v>313</v>
      </c>
      <c r="E48" s="25"/>
    </row>
    <row r="49" spans="1:5" x14ac:dyDescent="0.25">
      <c r="A49" s="25"/>
      <c r="B49" s="28">
        <f>B47/E47</f>
        <v>0.8879493753750477</v>
      </c>
      <c r="C49" s="28">
        <f>C47/E47</f>
        <v>2.6348808030112924E-2</v>
      </c>
      <c r="D49" s="28">
        <f>D47/E47</f>
        <v>8.5701816594839345E-2</v>
      </c>
      <c r="E49" s="25"/>
    </row>
    <row r="50" spans="1:5" x14ac:dyDescent="0.25">
      <c r="A50" s="25"/>
      <c r="B50" s="25"/>
      <c r="C50" s="25"/>
      <c r="D50" s="25"/>
      <c r="E50" s="25"/>
    </row>
    <row r="51" spans="1:5" x14ac:dyDescent="0.25">
      <c r="A51" s="25"/>
      <c r="B51" s="25"/>
      <c r="C51" s="25"/>
      <c r="D51" s="25"/>
      <c r="E51" s="25"/>
    </row>
    <row r="52" spans="1:5" x14ac:dyDescent="0.25">
      <c r="A52" s="25"/>
      <c r="B52" s="27" t="s">
        <v>314</v>
      </c>
      <c r="C52" s="27" t="s">
        <v>315</v>
      </c>
      <c r="D52" s="27" t="s">
        <v>316</v>
      </c>
      <c r="E52" s="27" t="s">
        <v>317</v>
      </c>
    </row>
    <row r="53" spans="1:5" x14ac:dyDescent="0.25">
      <c r="A53" s="25"/>
      <c r="B53" s="25">
        <f>SUM(Lights!C360:C375)</f>
        <v>15181</v>
      </c>
      <c r="C53" s="25">
        <f>SUM(Mediums!C360:C375)</f>
        <v>502</v>
      </c>
      <c r="D53" s="25">
        <f>SUM('Articulated Trucks'!C360:C375)</f>
        <v>1944</v>
      </c>
      <c r="E53" s="25">
        <f>SUM(B53:D53)</f>
        <v>17627</v>
      </c>
    </row>
    <row r="54" spans="1:5" x14ac:dyDescent="0.25">
      <c r="A54" s="25"/>
      <c r="B54" s="27" t="s">
        <v>318</v>
      </c>
      <c r="C54" s="27" t="s">
        <v>319</v>
      </c>
      <c r="D54" s="27" t="s">
        <v>320</v>
      </c>
      <c r="E54" s="25"/>
    </row>
    <row r="55" spans="1:5" x14ac:dyDescent="0.25">
      <c r="A55" s="25"/>
      <c r="B55" s="28">
        <f>B53/E53</f>
        <v>0.8612356044704147</v>
      </c>
      <c r="C55" s="28">
        <f>C53/E53</f>
        <v>2.8479037839677767E-2</v>
      </c>
      <c r="D55" s="28">
        <f>D53/E53</f>
        <v>0.11028535768990753</v>
      </c>
      <c r="E55" s="25"/>
    </row>
    <row r="56" spans="1:5" x14ac:dyDescent="0.25">
      <c r="A56" s="25"/>
      <c r="B56" s="25"/>
      <c r="C56" s="25"/>
      <c r="D56" s="25"/>
      <c r="E56" s="25"/>
    </row>
    <row r="57" spans="1:5" x14ac:dyDescent="0.25">
      <c r="A57" s="25"/>
      <c r="B57" s="25"/>
      <c r="C57" s="25"/>
      <c r="D57" s="25"/>
      <c r="E57" s="25"/>
    </row>
    <row r="58" spans="1:5" x14ac:dyDescent="0.25">
      <c r="A58" s="27" t="s">
        <v>324</v>
      </c>
      <c r="B58" s="27" t="s">
        <v>307</v>
      </c>
      <c r="C58" s="27" t="s">
        <v>308</v>
      </c>
      <c r="D58" s="27" t="s">
        <v>309</v>
      </c>
      <c r="E58" s="27" t="s">
        <v>310</v>
      </c>
    </row>
    <row r="59" spans="1:5" x14ac:dyDescent="0.25">
      <c r="A59" s="25"/>
      <c r="B59" s="25">
        <f>SUM(Lights!C424:C439)</f>
        <v>16727</v>
      </c>
      <c r="C59" s="25">
        <f>SUM(Mediums!C424:C439)</f>
        <v>459</v>
      </c>
      <c r="D59" s="25">
        <f>SUM('Articulated Trucks'!C424:C439)</f>
        <v>1648</v>
      </c>
      <c r="E59" s="25">
        <f>SUM(B59:D59)</f>
        <v>18834</v>
      </c>
    </row>
    <row r="60" spans="1:5" x14ac:dyDescent="0.25">
      <c r="A60" s="25"/>
      <c r="B60" s="27" t="s">
        <v>311</v>
      </c>
      <c r="C60" s="27" t="s">
        <v>312</v>
      </c>
      <c r="D60" s="27" t="s">
        <v>313</v>
      </c>
      <c r="E60" s="25"/>
    </row>
    <row r="61" spans="1:5" x14ac:dyDescent="0.25">
      <c r="A61" s="25"/>
      <c r="B61" s="28">
        <f>B59/E59</f>
        <v>0.88812785388127857</v>
      </c>
      <c r="C61" s="28">
        <f>C59/E59</f>
        <v>2.4370818732080281E-2</v>
      </c>
      <c r="D61" s="28">
        <f>D59/E59</f>
        <v>8.7501327386641181E-2</v>
      </c>
      <c r="E61" s="25"/>
    </row>
    <row r="62" spans="1:5" x14ac:dyDescent="0.25">
      <c r="A62" s="25"/>
      <c r="B62" s="25"/>
      <c r="C62" s="25"/>
      <c r="D62" s="25"/>
      <c r="E62" s="25"/>
    </row>
    <row r="63" spans="1:5" x14ac:dyDescent="0.25">
      <c r="A63" s="25"/>
      <c r="B63" s="25"/>
      <c r="C63" s="25"/>
      <c r="D63" s="25"/>
      <c r="E63" s="25"/>
    </row>
    <row r="64" spans="1:5" x14ac:dyDescent="0.25">
      <c r="A64" s="25"/>
      <c r="B64" s="27" t="s">
        <v>314</v>
      </c>
      <c r="C64" s="27" t="s">
        <v>315</v>
      </c>
      <c r="D64" s="27" t="s">
        <v>316</v>
      </c>
      <c r="E64" s="27" t="s">
        <v>317</v>
      </c>
    </row>
    <row r="65" spans="1:15" x14ac:dyDescent="0.25">
      <c r="A65" s="25"/>
      <c r="B65" s="25">
        <f>SUM(Lights!C456:C471)</f>
        <v>14947</v>
      </c>
      <c r="C65" s="25">
        <f>SUM(Mediums!C456:C471)</f>
        <v>502</v>
      </c>
      <c r="D65" s="25">
        <f>SUM('Articulated Trucks'!C456:C471)</f>
        <v>1379</v>
      </c>
      <c r="E65" s="25">
        <f>SUM(B65:D65)</f>
        <v>16828</v>
      </c>
    </row>
    <row r="66" spans="1:15" x14ac:dyDescent="0.25">
      <c r="A66" s="25"/>
      <c r="B66" s="27" t="s">
        <v>318</v>
      </c>
      <c r="C66" s="27" t="s">
        <v>319</v>
      </c>
      <c r="D66" s="27" t="s">
        <v>320</v>
      </c>
      <c r="E66" s="25"/>
    </row>
    <row r="67" spans="1:15" x14ac:dyDescent="0.25">
      <c r="A67" s="25"/>
      <c r="B67" s="28">
        <f>B65/E65</f>
        <v>0.88822201093415731</v>
      </c>
      <c r="C67" s="28">
        <f>C65/E65</f>
        <v>2.9831233658188731E-2</v>
      </c>
      <c r="D67" s="28">
        <f>D65/E65</f>
        <v>8.1946755407653907E-2</v>
      </c>
      <c r="E67" s="25"/>
    </row>
    <row r="68" spans="1:15" x14ac:dyDescent="0.25">
      <c r="A68" s="25"/>
      <c r="B68" s="25"/>
      <c r="C68" s="25"/>
      <c r="D68" s="25"/>
      <c r="E68" s="25"/>
    </row>
    <row r="69" spans="1:15" x14ac:dyDescent="0.25">
      <c r="A69" s="25"/>
      <c r="B69" s="25"/>
      <c r="C69" s="25"/>
      <c r="D69" s="25"/>
      <c r="E69" s="25"/>
      <c r="G69" s="27" t="s">
        <v>329</v>
      </c>
      <c r="L69" s="27" t="s">
        <v>330</v>
      </c>
    </row>
    <row r="70" spans="1:15" x14ac:dyDescent="0.25">
      <c r="A70" s="27" t="s">
        <v>325</v>
      </c>
      <c r="B70" s="29" t="s">
        <v>307</v>
      </c>
      <c r="C70" s="29" t="s">
        <v>308</v>
      </c>
      <c r="D70" s="29" t="s">
        <v>309</v>
      </c>
      <c r="E70" s="29" t="s">
        <v>310</v>
      </c>
      <c r="G70" s="30" t="s">
        <v>307</v>
      </c>
      <c r="H70" s="30" t="s">
        <v>308</v>
      </c>
      <c r="I70" s="30" t="s">
        <v>309</v>
      </c>
      <c r="J70" s="30" t="s">
        <v>310</v>
      </c>
      <c r="L70" t="s">
        <v>307</v>
      </c>
      <c r="M70" t="s">
        <v>308</v>
      </c>
      <c r="N70" t="s">
        <v>309</v>
      </c>
      <c r="O70" t="s">
        <v>310</v>
      </c>
    </row>
    <row r="71" spans="1:15" x14ac:dyDescent="0.25">
      <c r="A71" s="27" t="s">
        <v>328</v>
      </c>
      <c r="B71" s="30">
        <f>SUM(B11,B23,B35,B47)</f>
        <v>65823</v>
      </c>
      <c r="C71" s="30">
        <f>SUM(C11,C23,C35,C47)</f>
        <v>1770</v>
      </c>
      <c r="D71" s="30">
        <f>SUM(D11,D23,D35,D47)</f>
        <v>6195</v>
      </c>
      <c r="E71" s="30">
        <f>SUM(B71:D71)</f>
        <v>73788</v>
      </c>
      <c r="G71" s="30">
        <v>12824</v>
      </c>
      <c r="H71" s="30">
        <v>203</v>
      </c>
      <c r="I71" s="30">
        <v>40</v>
      </c>
      <c r="J71" s="30">
        <v>13067</v>
      </c>
      <c r="L71">
        <f>SUM(B71,G71)</f>
        <v>78647</v>
      </c>
      <c r="M71" s="25">
        <f t="shared" ref="M71:N71" si="0">SUM(C71,H71)</f>
        <v>1973</v>
      </c>
      <c r="N71" s="25">
        <f t="shared" si="0"/>
        <v>6235</v>
      </c>
      <c r="O71">
        <f>SUM(L71:N71)</f>
        <v>86855</v>
      </c>
    </row>
    <row r="72" spans="1:15" x14ac:dyDescent="0.25">
      <c r="A72" s="25"/>
      <c r="B72" s="29" t="s">
        <v>311</v>
      </c>
      <c r="C72" s="29" t="s">
        <v>312</v>
      </c>
      <c r="D72" s="29" t="s">
        <v>313</v>
      </c>
      <c r="E72" s="30"/>
      <c r="G72" s="30" t="s">
        <v>311</v>
      </c>
      <c r="H72" s="30" t="s">
        <v>312</v>
      </c>
      <c r="I72" s="30" t="s">
        <v>313</v>
      </c>
      <c r="J72" s="30"/>
      <c r="L72" t="s">
        <v>311</v>
      </c>
      <c r="M72" t="s">
        <v>312</v>
      </c>
      <c r="N72" t="s">
        <v>313</v>
      </c>
    </row>
    <row r="73" spans="1:15" x14ac:dyDescent="0.25">
      <c r="A73" s="25"/>
      <c r="B73" s="31">
        <f>B71/E71</f>
        <v>0.89205561879980488</v>
      </c>
      <c r="C73" s="31">
        <f>C71/E71</f>
        <v>2.3987640266710034E-2</v>
      </c>
      <c r="D73" s="31">
        <f>D71/E71</f>
        <v>8.3956740933485124E-2</v>
      </c>
      <c r="E73" s="30"/>
      <c r="G73" s="31">
        <f>G71/J71</f>
        <v>0.98140353562409122</v>
      </c>
      <c r="H73" s="31">
        <f>H71/J71</f>
        <v>1.553531797658223E-2</v>
      </c>
      <c r="I73" s="31">
        <f>I71/J71</f>
        <v>3.0611463993265478E-3</v>
      </c>
      <c r="J73" s="30"/>
      <c r="L73" s="42">
        <f>L71/O71</f>
        <v>0.90549766852800639</v>
      </c>
      <c r="M73" s="42">
        <f>M71/O71</f>
        <v>2.2716020954464337E-2</v>
      </c>
      <c r="N73" s="42">
        <f>N71/O71</f>
        <v>7.178631051752922E-2</v>
      </c>
      <c r="O73" s="28">
        <f>SUM(L73:N73)</f>
        <v>1</v>
      </c>
    </row>
    <row r="74" spans="1:15" x14ac:dyDescent="0.25">
      <c r="A74" s="25"/>
      <c r="B74" s="25"/>
      <c r="C74" s="25"/>
      <c r="D74" s="25"/>
      <c r="E74" s="25"/>
    </row>
    <row r="75" spans="1:15" x14ac:dyDescent="0.25">
      <c r="A75" s="25"/>
      <c r="B75" s="25"/>
      <c r="C75" s="25"/>
      <c r="D75" s="25"/>
      <c r="E75" s="25"/>
    </row>
    <row r="76" spans="1:15" x14ac:dyDescent="0.25">
      <c r="A76" s="25"/>
      <c r="B76" s="32" t="s">
        <v>314</v>
      </c>
      <c r="C76" s="32" t="s">
        <v>315</v>
      </c>
      <c r="D76" s="32" t="s">
        <v>316</v>
      </c>
      <c r="E76" s="32" t="s">
        <v>317</v>
      </c>
      <c r="G76" s="40" t="s">
        <v>314</v>
      </c>
      <c r="H76" s="40" t="s">
        <v>315</v>
      </c>
      <c r="I76" s="40" t="s">
        <v>316</v>
      </c>
      <c r="J76" s="40" t="s">
        <v>317</v>
      </c>
      <c r="L76" t="s">
        <v>314</v>
      </c>
      <c r="M76" t="s">
        <v>315</v>
      </c>
      <c r="N76" t="s">
        <v>316</v>
      </c>
      <c r="O76" t="s">
        <v>317</v>
      </c>
    </row>
    <row r="77" spans="1:15" x14ac:dyDescent="0.25">
      <c r="A77" s="25"/>
      <c r="B77" s="33">
        <f>SUM(B17,B29,B41,B53)</f>
        <v>57860</v>
      </c>
      <c r="C77" s="33">
        <f>SUM(C17,C29,C41,C53)</f>
        <v>1741</v>
      </c>
      <c r="D77" s="33">
        <f>SUM(D17,D29,D41,D53)</f>
        <v>7596</v>
      </c>
      <c r="E77" s="33">
        <f>SUM(B77:D77)</f>
        <v>67197</v>
      </c>
      <c r="G77" s="40">
        <v>11681</v>
      </c>
      <c r="H77" s="40">
        <v>142</v>
      </c>
      <c r="I77" s="40">
        <v>16</v>
      </c>
      <c r="J77" s="40">
        <v>11839</v>
      </c>
      <c r="L77">
        <f>+SUM(B77,G77)</f>
        <v>69541</v>
      </c>
      <c r="M77" s="25">
        <f t="shared" ref="M77:N77" si="1">+SUM(C77,H77)</f>
        <v>1883</v>
      </c>
      <c r="N77" s="25">
        <f t="shared" si="1"/>
        <v>7612</v>
      </c>
      <c r="O77">
        <f>SUM(L77:N77)</f>
        <v>79036</v>
      </c>
    </row>
    <row r="78" spans="1:15" x14ac:dyDescent="0.25">
      <c r="A78" s="25"/>
      <c r="B78" s="32" t="s">
        <v>318</v>
      </c>
      <c r="C78" s="32" t="s">
        <v>319</v>
      </c>
      <c r="D78" s="32" t="s">
        <v>320</v>
      </c>
      <c r="E78" s="33"/>
      <c r="G78" s="40" t="s">
        <v>318</v>
      </c>
      <c r="H78" s="40" t="s">
        <v>319</v>
      </c>
      <c r="I78" s="40" t="s">
        <v>320</v>
      </c>
      <c r="J78" s="40"/>
      <c r="L78" t="s">
        <v>318</v>
      </c>
      <c r="M78" t="s">
        <v>319</v>
      </c>
      <c r="N78" t="s">
        <v>320</v>
      </c>
    </row>
    <row r="79" spans="1:15" x14ac:dyDescent="0.25">
      <c r="A79" s="25"/>
      <c r="B79" s="34">
        <f>B77/E77</f>
        <v>0.86105034450942752</v>
      </c>
      <c r="C79" s="34">
        <f>C77/E77</f>
        <v>2.5908894742324808E-2</v>
      </c>
      <c r="D79" s="34">
        <f>D77/E77</f>
        <v>0.11304076074824769</v>
      </c>
      <c r="E79" s="33"/>
      <c r="G79" s="41">
        <f>G77/J77</f>
        <v>0.98665427823295881</v>
      </c>
      <c r="H79" s="41">
        <f>H77/J77</f>
        <v>1.1994256271644564E-2</v>
      </c>
      <c r="I79" s="41">
        <f>I77/J77</f>
        <v>1.3514654953965706E-3</v>
      </c>
      <c r="J79" s="40"/>
      <c r="L79" s="42">
        <f>L77/O77</f>
        <v>0.8798648717040336</v>
      </c>
      <c r="M79" s="42">
        <f>M77/O77</f>
        <v>2.3824586264487069E-2</v>
      </c>
      <c r="N79" s="42">
        <f>N77/O77</f>
        <v>9.6310542031479332E-2</v>
      </c>
      <c r="O79" s="28">
        <f>SUM(L79:N79)</f>
        <v>1</v>
      </c>
    </row>
  </sheetData>
  <mergeCells count="8">
    <mergeCell ref="B4:C4"/>
    <mergeCell ref="D4:G4"/>
    <mergeCell ref="B1:C1"/>
    <mergeCell ref="D1:G1"/>
    <mergeCell ref="B2:C2"/>
    <mergeCell ref="D2:G2"/>
    <mergeCell ref="B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Totals</vt:lpstr>
      <vt:lpstr>% TRUCKS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#47 Brent Spence Bridge NB</dc:title>
  <dc:creator>Beiting, Amanda</dc:creator>
  <cp:lastModifiedBy>O'Dea, Dan</cp:lastModifiedBy>
  <dcterms:created xsi:type="dcterms:W3CDTF">2017-03-16T00:00:00Z</dcterms:created>
  <dcterms:modified xsi:type="dcterms:W3CDTF">2017-03-30T21:55:44Z</dcterms:modified>
</cp:coreProperties>
</file>